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showInkAnnotation="0" codeName="ThisWorkbook" defaultThemeVersion="124226"/>
  <mc:AlternateContent xmlns:mc="http://schemas.openxmlformats.org/markup-compatibility/2006">
    <mc:Choice Requires="x15">
      <x15ac:absPath xmlns:x15ac="http://schemas.microsoft.com/office/spreadsheetml/2010/11/ac" url="D:\Dokumenti\ENERGETIKA\14. 360-00012023 SONČNE ELEKTRARNE\37. Razpis izbira izvajalca JN\Popisi za razpis\"/>
    </mc:Choice>
  </mc:AlternateContent>
  <xr:revisionPtr revIDLastSave="0" documentId="13_ncr:1_{6C9BE36C-8AE8-40C2-BC2F-3595AAAE7C65}" xr6:coauthVersionLast="47" xr6:coauthVersionMax="47" xr10:uidLastSave="{00000000-0000-0000-0000-000000000000}"/>
  <bookViews>
    <workbookView xWindow="-120" yWindow="-120" windowWidth="29040" windowHeight="15840" tabRatio="592" xr2:uid="{00000000-000D-0000-FFFF-FFFF00000000}"/>
  </bookViews>
  <sheets>
    <sheet name="1_TP SE CEROD" sheetId="18" r:id="rId1"/>
  </sheets>
  <definedNames>
    <definedName name="_xlnm.Print_Area" localSheetId="0">'1_TP SE CEROD'!$A$1:$F$282</definedName>
    <definedName name="_xlnm.Print_Titles" localSheetId="0">'1_TP SE CEROD'!$44:$46</definedName>
  </definedNames>
  <calcPr calcId="191028"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6" i="18" l="1"/>
  <c r="F129" i="18" l="1"/>
  <c r="F50" i="18"/>
  <c r="F145" i="18" l="1"/>
  <c r="F143" i="18"/>
  <c r="F102" i="18" l="1"/>
  <c r="F98" i="18"/>
  <c r="F133" i="18" l="1"/>
  <c r="F131" i="18"/>
  <c r="F137" i="18"/>
  <c r="F135" i="18" l="1"/>
  <c r="F226" i="18"/>
  <c r="F241" i="18" l="1"/>
  <c r="F210" i="18" l="1"/>
  <c r="F214" i="18"/>
  <c r="F213" i="18"/>
  <c r="F224" i="18"/>
  <c r="F223" i="18"/>
  <c r="F193" i="18"/>
  <c r="F191" i="18"/>
  <c r="F189" i="18"/>
  <c r="F187" i="18"/>
  <c r="F185" i="18"/>
  <c r="F182" i="18"/>
  <c r="F181" i="18"/>
  <c r="F180" i="18"/>
  <c r="F260" i="18"/>
  <c r="F262" i="18"/>
  <c r="F258" i="18"/>
  <c r="F195" i="18" l="1"/>
  <c r="F20" i="18" s="1"/>
  <c r="F161" i="18"/>
  <c r="F159" i="18"/>
  <c r="F158" i="18"/>
  <c r="F155" i="18"/>
  <c r="F153" i="18"/>
  <c r="F152" i="18"/>
  <c r="F149" i="18"/>
  <c r="F148" i="18"/>
  <c r="F125" i="18"/>
  <c r="F119" i="18"/>
  <c r="F122" i="18"/>
  <c r="F250" i="18"/>
  <c r="F169" i="18"/>
  <c r="F248" i="18"/>
  <c r="F247" i="18"/>
  <c r="F246" i="18"/>
  <c r="F245" i="18"/>
  <c r="F244" i="18"/>
  <c r="F243" i="18"/>
  <c r="F242" i="18"/>
  <c r="F240" i="18"/>
  <c r="F239" i="18"/>
  <c r="F238" i="18"/>
  <c r="F165" i="18"/>
  <c r="F163" i="18"/>
  <c r="F264" i="18" l="1"/>
  <c r="F24" i="18" s="1"/>
  <c r="F272" i="18"/>
  <c r="F230" i="18" l="1"/>
  <c r="F228" i="18"/>
  <c r="F220" i="18"/>
  <c r="F218" i="18"/>
  <c r="F216" i="18"/>
  <c r="F199" i="18"/>
  <c r="F173" i="18"/>
  <c r="F171" i="18"/>
  <c r="F167" i="18"/>
  <c r="F141" i="18"/>
  <c r="F139" i="18"/>
  <c r="F127" i="18"/>
  <c r="F117" i="18"/>
  <c r="F115" i="18"/>
  <c r="F113" i="18"/>
  <c r="F280" i="18"/>
  <c r="F104" i="18"/>
  <c r="F100" i="18"/>
  <c r="F96" i="18"/>
  <c r="F94" i="18"/>
  <c r="F82" i="18"/>
  <c r="F80" i="18"/>
  <c r="F78" i="18"/>
  <c r="F76" i="18"/>
  <c r="F74" i="18"/>
  <c r="F73" i="18"/>
  <c r="F72" i="18"/>
  <c r="F69" i="18"/>
  <c r="F68" i="18"/>
  <c r="F67" i="18"/>
  <c r="F175" i="18" l="1"/>
  <c r="F201" i="18"/>
  <c r="F21" i="18" s="1"/>
  <c r="F232" i="18"/>
  <c r="F19" i="18"/>
  <c r="F106" i="18"/>
  <c r="F16" i="18" s="1"/>
  <c r="F18" i="18" l="1"/>
  <c r="F23" i="18"/>
  <c r="F52" i="18"/>
  <c r="F278" i="18" l="1"/>
  <c r="F276" i="18"/>
  <c r="F274" i="18"/>
  <c r="F270" i="18"/>
  <c r="F282" i="18" l="1"/>
  <c r="F64" i="18"/>
  <c r="F84" i="18" s="1"/>
  <c r="F56" i="18"/>
  <c r="F54" i="18"/>
  <c r="F59" i="18" l="1"/>
  <c r="F10" i="18" s="1"/>
  <c r="F12" i="18"/>
  <c r="F26" i="18" l="1"/>
  <c r="F33" i="18" s="1"/>
  <c r="F29" i="18" s="1"/>
  <c r="F36" i="18" l="1"/>
  <c r="F35" i="18"/>
</calcChain>
</file>

<file path=xl/sharedStrings.xml><?xml version="1.0" encoding="utf-8"?>
<sst xmlns="http://schemas.openxmlformats.org/spreadsheetml/2006/main" count="346" uniqueCount="244">
  <si>
    <t>PREDDELA</t>
  </si>
  <si>
    <t>ZEMELJSKA DELA</t>
  </si>
  <si>
    <t>GRADBENA DELA</t>
  </si>
  <si>
    <t>ELEKTROMONTAŽNA DELA</t>
  </si>
  <si>
    <t>TRANSFORMATORSKA POSTAJA</t>
  </si>
  <si>
    <t>5.1</t>
  </si>
  <si>
    <t>MONTAŽNI MATERIAL IN DELA</t>
  </si>
  <si>
    <t>5.2</t>
  </si>
  <si>
    <t>IZENAČITVE POTENCIALOV</t>
  </si>
  <si>
    <t>5.3</t>
  </si>
  <si>
    <t>SREDNJENAPETOSTNE CELICE</t>
  </si>
  <si>
    <t>5.4</t>
  </si>
  <si>
    <t>5.7</t>
  </si>
  <si>
    <t>GRADBENA DELA ZA POSTAVITEV TP</t>
  </si>
  <si>
    <t>5.8</t>
  </si>
  <si>
    <t>OSTALA DELA IN OPREMA TRANSFORMATORSKE POSTAJE</t>
  </si>
  <si>
    <t>OSTALO</t>
  </si>
  <si>
    <t>NEPREDVIDENA DELA (10%)</t>
  </si>
  <si>
    <t>SKUPAJ brez DDV</t>
  </si>
  <si>
    <t>SKUPAJ z DDV</t>
  </si>
  <si>
    <t>Opombe:</t>
  </si>
  <si>
    <t>OP1</t>
  </si>
  <si>
    <t>Sestavni del projektanskega popisa del je tudi tehnično poročilo in vse grafične priloge
projekta, v katerem so posamezne postavke in dela podrobneje opisana.</t>
  </si>
  <si>
    <t>OP2</t>
  </si>
  <si>
    <t>Pri posameznih delih naveden izraz gradbiščna deponija pojmuje deponijo za katero poskrbi izvajalec del sam. Pri tem so zajeti vsi potrebni prevozi, prenosi, nakladanja in razkladanja od gradbišča do gradbiščne deponije.</t>
  </si>
  <si>
    <t>OP3</t>
  </si>
  <si>
    <t>Kategorizacija zemljin in kamnin je povzeta po tabeli 2.1, dopolnil splošnih in tehničnih pogojev za zemeljska dela in temeljenje (DDC 2001, IV. Knjiga), zemljine in kamnine so razvrščene v kategoriji od I. do V.</t>
  </si>
  <si>
    <t>OP4</t>
  </si>
  <si>
    <t>V enotni ceni zajeti ves potrebni material in dela povezana z označitvijo in organizacijo ureditve gradbišča, kot to določa Pravilnik o gradbiščih (Ur. list RS, št. 55/2008 in 54/2009).</t>
  </si>
  <si>
    <t>zap.št.</t>
  </si>
  <si>
    <t>opis</t>
  </si>
  <si>
    <t>enota</t>
  </si>
  <si>
    <t>količina</t>
  </si>
  <si>
    <t>cena/enota</t>
  </si>
  <si>
    <t>skupaj</t>
  </si>
  <si>
    <t>1.01</t>
  </si>
  <si>
    <t xml:space="preserve">Zakoličba trase cevne kanalizacije po projektu s 5% režijskega pribitka. </t>
  </si>
  <si>
    <r>
      <t>m</t>
    </r>
    <r>
      <rPr>
        <vertAlign val="superscript"/>
        <sz val="10"/>
        <rFont val="Segoe UI"/>
        <family val="2"/>
        <charset val="238"/>
      </rPr>
      <t>1</t>
    </r>
  </si>
  <si>
    <t>1.02</t>
  </si>
  <si>
    <t xml:space="preserve">Zavarovanje zakoličenih lomnih točk ter postavitev prečnih profilov iz desk, vključno z označbo potrebnih višin. </t>
  </si>
  <si>
    <t>kol</t>
  </si>
  <si>
    <t>1.03</t>
  </si>
  <si>
    <t>Nadzor predstavnika usposobljenega, registriranega in pooblaščenega podjetja pri odkopavanju in zaščiti obstoječih vodov, polaganjem zaščitne cevi in  priklopi na omrežje.</t>
  </si>
  <si>
    <t>kpl</t>
  </si>
  <si>
    <t>1.04</t>
  </si>
  <si>
    <t>Ureditev provizorijev za prehod preko jarka v času gradnje, v skladu s predpisi iz varstva pri delu, z možnostjo prenosa in večkratno uporabo.</t>
  </si>
  <si>
    <t>PREDDELA SKUPAJ:</t>
  </si>
  <si>
    <t>2.01</t>
  </si>
  <si>
    <t>Odriv oz. odkop humusa v debelini do 20cm in odvoz na gradbiščno deponijo.</t>
  </si>
  <si>
    <t>m³</t>
  </si>
  <si>
    <t>2.02</t>
  </si>
  <si>
    <t xml:space="preserve">Kombinirani izkop jarka (strojni in ročni) z nakladanjem viška izkopanega materiala na kamion. Izkop izvesti s poševnim odsekavanjem stranic jarka (naklon prilagoditi vrsti  zemljine). Dno izkopa poravnati s točnostjo +-3cm. Širina jarka na dnu  znaša od 0,60m oz. 1,0m pri opaženem izkopu. Količine so v raščenem stanju. </t>
  </si>
  <si>
    <t>~ III. kategorija (vezljiva in nevezljiva zemljina)</t>
  </si>
  <si>
    <r>
      <t>m</t>
    </r>
    <r>
      <rPr>
        <vertAlign val="superscript"/>
        <sz val="10"/>
        <rFont val="Segoe UI"/>
        <family val="2"/>
        <charset val="238"/>
      </rPr>
      <t>3</t>
    </r>
  </si>
  <si>
    <t>~ IV. kategorija (mehka kamnina)</t>
  </si>
  <si>
    <t>~ V. kategorija (trda kamnina)</t>
  </si>
  <si>
    <t>2.03</t>
  </si>
  <si>
    <t>Odvoz viška izkopanega materiala na deponijo, ki jo pridobi izvajalec del in ima ustrezno okoljevarstveno dovoljenje oz. predaja odpadnega gradbenega materiala zbiralcu ali predelovalcu gradbenih odpadkov. Vključno s plačilom takse. V količini so upoštevani koeficienti razrahljivosti.</t>
  </si>
  <si>
    <t>~ III. kategorija (koef. razrahljivosti 1,25)</t>
  </si>
  <si>
    <t>~ IV. kategorija (koef. razrahljivosti 1,30)</t>
  </si>
  <si>
    <t>~ V. kategorija (koef. razrahljivosti 1,40)</t>
  </si>
  <si>
    <t>2.04</t>
  </si>
  <si>
    <t>Dobava drobno zrnatega nevezljivega materiala frakcije 0-8mm ter izdelava peščene posteljice z utrditvijo do predpisane nosilnosti. Debelina posteljice pod energetsko cevjo po utrjevanju mora znašati minimalno 10cm.</t>
  </si>
  <si>
    <t>2.05</t>
  </si>
  <si>
    <t xml:space="preserve">Dobava drobnozrnatega peščenega materiala frakcije
0-8mm ter izvedba osnovnega zasipa energetske cevi v debelini 20cm nad temenom cevi z utrjevanjem. </t>
  </si>
  <si>
    <t>2.06</t>
  </si>
  <si>
    <t xml:space="preserve">Strojno in ročno zasipavanje jarkov  z materialom iz izkopa deponiranim ob robu izkopa oz. na gradbiščni deponiji. Delce večje od 20cm se odstrani. Zasip po končanih montažnih delih in osnovnem zasipu cevi, z nabijanjem v plasteh po 30cm! </t>
  </si>
  <si>
    <t>2.07</t>
  </si>
  <si>
    <t xml:space="preserve">Humusiranje zelenih površin s humusom deponiranim na gradbiščni deponiji, v debelini 20cm, s finim planiranjem in sejanjem trave. </t>
  </si>
  <si>
    <r>
      <t>m</t>
    </r>
    <r>
      <rPr>
        <vertAlign val="superscript"/>
        <sz val="10"/>
        <rFont val="Segoe UI"/>
        <family val="2"/>
        <charset val="238"/>
      </rPr>
      <t>2</t>
    </r>
  </si>
  <si>
    <t>ZEMELJSKA DELA SKUPAJ:</t>
  </si>
  <si>
    <t>m</t>
  </si>
  <si>
    <t>4.01</t>
  </si>
  <si>
    <t>4.02</t>
  </si>
  <si>
    <t>4.03</t>
  </si>
  <si>
    <t>4.04</t>
  </si>
  <si>
    <t>Izvedba stikalnih manipulacij v RTP in TP in preklopov za zagotovitev breznapetostnega stanja za izvedbo kabelskih spojk, zavarovanje izklopljenih naprav pred zmotnim vklopom in ponovni vklop po končanih delih.</t>
  </si>
  <si>
    <t>4.05</t>
  </si>
  <si>
    <t>Izdelava meritev SN kabla po izdelavi spojk in kabelskih glav.</t>
  </si>
  <si>
    <t>4.06</t>
  </si>
  <si>
    <t>Izdelava ozemljitvenih spojev v TP z valjencem nad EKK do objekta transformatorske postaje.</t>
  </si>
  <si>
    <t>ELEKTROMONTAŽNA DELA SKUPAJ:</t>
  </si>
  <si>
    <t>5.1.01</t>
  </si>
  <si>
    <t>kos</t>
  </si>
  <si>
    <t>5.1.02</t>
  </si>
  <si>
    <t>5.1.03</t>
  </si>
  <si>
    <t>Dobava in montaža prahotesne LED svetilke, 230V AC, 43W, IP66, 1272x95mm (dolžina x širina), kot naprimer PRIMA LED 65460, Trevos.</t>
  </si>
  <si>
    <t>5.1.04</t>
  </si>
  <si>
    <t>Dobava in montaža prahotesne LED svetilke, 230V AC, 54W, IP66, 1572x95mm (dolžina x širina), kot naprimer PRIMA LED 65490, Trevos.</t>
  </si>
  <si>
    <t>5.1.05</t>
  </si>
  <si>
    <r>
      <t>Dobava in montaža n</t>
    </r>
    <r>
      <rPr>
        <sz val="9"/>
        <color indexed="8"/>
        <rFont val="Arial"/>
        <family val="2"/>
        <charset val="238"/>
      </rPr>
      <t>adometnega stikala kot naprimer TEM Čatež tip FONTANA, siv komplet s pritrdilnim priborom.</t>
    </r>
  </si>
  <si>
    <t>• enopolno</t>
  </si>
  <si>
    <t>5.1.06</t>
  </si>
  <si>
    <r>
      <t xml:space="preserve">Dobava in montaža vtičnic za </t>
    </r>
    <r>
      <rPr>
        <sz val="9"/>
        <color indexed="8"/>
        <rFont val="Arial"/>
        <family val="2"/>
        <charset val="238"/>
      </rPr>
      <t>nadometno montažo komplet z pritlrdilnim priborom:</t>
    </r>
  </si>
  <si>
    <t>• vtičnica 230V/16A, IP54; shcucko 2P+E; TEM Fontana</t>
  </si>
  <si>
    <t>5.1.07</t>
  </si>
  <si>
    <t>Dobava in polaganje kabla NA2XS(FL)2Y 1x70mm2 13/24kV.</t>
  </si>
  <si>
    <t>5.1.08</t>
  </si>
  <si>
    <t>Dobava in izdelava konektorskih SN priključkov in priklop za vodnik dimenzije 1x70mm² (na SN stikalnem bloku in SN delu transformatorja).</t>
  </si>
  <si>
    <t>5.1.09</t>
  </si>
  <si>
    <t>Dobava in izdelava priklopa ekrana z ekraniziranimi kotnimi konektorji.</t>
  </si>
  <si>
    <t>5.1.10</t>
  </si>
  <si>
    <t>5.1.11</t>
  </si>
  <si>
    <t>5.1.12</t>
  </si>
  <si>
    <t>Dobava in polaganje kabla NYY-J 3x1,5mm².</t>
  </si>
  <si>
    <t>5.1.13</t>
  </si>
  <si>
    <t>Dobava in polaganje kabla NYY-J 3x2,5mm².</t>
  </si>
  <si>
    <t>5.1.14</t>
  </si>
  <si>
    <t>Dobava in polaganje kabla NYY-J 5x1,5mm².</t>
  </si>
  <si>
    <t>5.1.15</t>
  </si>
  <si>
    <t>Dobava in polaganje kabla NYY-J 7x2,5mm².</t>
  </si>
  <si>
    <t>5.1.16</t>
  </si>
  <si>
    <t>Dobava in montaža hladno cinkane perforirane kabelske police, komplet s pocinkanimi nosilci, odcepi, loki, koleni, konzolami za stensko in stropno motažo ter vijačnim, drobnimi in motažnimi materialom (Hladno cinkane):</t>
  </si>
  <si>
    <t>•  kabelska polica 50/32mm</t>
  </si>
  <si>
    <t>•  kabelska polica 100/60mm</t>
  </si>
  <si>
    <t>5.1.17</t>
  </si>
  <si>
    <t>Dobava in montaža dodatnega pribora za kabelsko polico</t>
  </si>
  <si>
    <t>•  pokrov 50mm</t>
  </si>
  <si>
    <t>•  pokrov 100mm</t>
  </si>
  <si>
    <t>5.1.18</t>
  </si>
  <si>
    <t>Označevanje kabelskih polic s trajnimi oznakami
(na 6m).</t>
  </si>
  <si>
    <t>5.1.19</t>
  </si>
  <si>
    <t>Izdelava prebojev z vrtanjem v stenah in betonskih ploščah debeline do 250mm, kompletna odstranitev in gradbiščni transporti, nakladanje in odvoz demontažnega materiala:</t>
  </si>
  <si>
    <t>•  Ø do 50mm, l=250mm</t>
  </si>
  <si>
    <t>5.1.20</t>
  </si>
  <si>
    <t>5.1.21</t>
  </si>
  <si>
    <t>Dobava in označevanje stikal, vtičnič, stalnih priključkov... s trajnimi nalepkami z imenom razdelilnika in varovalčnega elemta.</t>
  </si>
  <si>
    <t>5.1.22</t>
  </si>
  <si>
    <t>Dobava, izdelava in montaža unikatnega nosilca iz trde PVC materiala za tri enožilne SN (20kV) kabla, pritrjenega na steno v transformatorskem prostoru.</t>
  </si>
  <si>
    <t>5.1.23</t>
  </si>
  <si>
    <t>Dobava, izdelava in montaža unikatnega nosilca iz trdega PVC materiala za 15 enožilnih NN kablov, pritrjenega na steno v transformatorskem prostoru.</t>
  </si>
  <si>
    <t>5.1.24</t>
  </si>
  <si>
    <t>Dobava in polaganje vročecinkanega valjanca Fe-Zn 25x4mm.</t>
  </si>
  <si>
    <t>5.1.25</t>
  </si>
  <si>
    <t>Tesneneje kabelskih odprtin z vrečkami s toplotno ekspanzijskimi negorljivim materialom FB 269 (50,8 x 152,4 x 228,6 mm) z protipožarnim kitom Moldable Putty+, "3M".</t>
  </si>
  <si>
    <t>5.1.26</t>
  </si>
  <si>
    <t>Spoji valjanca s kovinskimi deli.</t>
  </si>
  <si>
    <t>Križna sponka.</t>
  </si>
  <si>
    <t>OBJEKT SKUPAJ:</t>
  </si>
  <si>
    <t>IZENAČEVANJE POTENCIALOV</t>
  </si>
  <si>
    <t>5.2.01</t>
  </si>
  <si>
    <t>Žica H07V-K, rumeno/zelena:</t>
  </si>
  <si>
    <t xml:space="preserve">   • 1x25mm²</t>
  </si>
  <si>
    <t xml:space="preserve">   • 1x16mm²</t>
  </si>
  <si>
    <t xml:space="preserve">   • 1x6mm²</t>
  </si>
  <si>
    <t>5.2.02</t>
  </si>
  <si>
    <t>Glavna zbiralka za izenačitev potenciala s pokrovom - GIP</t>
  </si>
  <si>
    <t>•   za 12 priključnih mest 472 239 + 472 299, DEHN</t>
  </si>
  <si>
    <t>5.2.03</t>
  </si>
  <si>
    <t>Premostitveni spoj izdelan iz dveh kabelskih čevljev in 0,25m žice H07V-K 1x6mm².</t>
  </si>
  <si>
    <t>5.2.04</t>
  </si>
  <si>
    <t>Dobava in motaža ozemljitvenega traku RH1 Rf 30x3,5mm iz nerjavečega jekla, položenega na zidne nosilce v transformatorski postaji.</t>
  </si>
  <si>
    <t>5.2.05</t>
  </si>
  <si>
    <t>Dobava in motaža sponke KON01 iz nerjavečega jekla za izvedbo spojev med ploščatimi vodniki.</t>
  </si>
  <si>
    <t>5.2.06</t>
  </si>
  <si>
    <t>Dobava in motaža zidnega nosilnega elementa ZON iz nerjavečega jekla za pritrjevanje strelovodnega vodnika RH1 Rf 30x3,5mm na steno.</t>
  </si>
  <si>
    <t>IZENAČEVANJE POTENCIALOV SKUPAJ:</t>
  </si>
  <si>
    <t>5.3.01</t>
  </si>
  <si>
    <t>SREDNJENAPETOSTNE CELICE SKUPAJ:</t>
  </si>
  <si>
    <t>5.6</t>
  </si>
  <si>
    <t>5.6.01</t>
  </si>
  <si>
    <t>5.6.02</t>
  </si>
  <si>
    <t>5.6.03</t>
  </si>
  <si>
    <t>Planiranje dna gradbene jame s točnostjo +- 3cm, nakladanje preostanka zemljine na samokolnico in odvoz na gradbiščno deponijo oddaljeno do 30m.</t>
  </si>
  <si>
    <r>
      <t>m</t>
    </r>
    <r>
      <rPr>
        <vertAlign val="superscript"/>
        <sz val="12"/>
        <rFont val="Times New Roman"/>
        <family val="1"/>
        <charset val="238"/>
      </rPr>
      <t>3</t>
    </r>
  </si>
  <si>
    <t>5.6.04</t>
  </si>
  <si>
    <t>Zasip za temelj objekta z zemljo od izkopa in nabijanje v plasteh po 30cm.</t>
  </si>
  <si>
    <t>5.6.05</t>
  </si>
  <si>
    <t>Izdelava tamponske podloge pod temeljem z naravnim tamponom v debelini 10cm dobava gramoza,razstiranje, ravnanje in nabijanje.</t>
  </si>
  <si>
    <t>Izdelava betonske temeljne plošče dimenzij 2,7x4,6m v debelini 20cm.</t>
  </si>
  <si>
    <t>Ročna izdelava kamnite podloge iz krogel in naravnega tampona. razstiranje in planiranje v debelini 20cm (gramozni tampon pod kulir ploščami okoli objekta).</t>
  </si>
  <si>
    <t xml:space="preserve"> </t>
  </si>
  <si>
    <t>Polaganje kulir plošč 40/40cm na predhodno utrjeno podlogo (pesek).</t>
  </si>
  <si>
    <r>
      <t>m</t>
    </r>
    <r>
      <rPr>
        <vertAlign val="superscript"/>
        <sz val="12"/>
        <rFont val="Times New Roman"/>
        <family val="1"/>
        <charset val="238"/>
      </rPr>
      <t>2</t>
    </r>
  </si>
  <si>
    <t>GRADBENA DELA ZA POSTAVITEV TP SKUPAJ:</t>
  </si>
  <si>
    <t>Ostali material:</t>
  </si>
  <si>
    <t>• gumi tepih 5 mm, 1x5m (preizkus 24 kV)</t>
  </si>
  <si>
    <t>• gasilni aparat CO2 (B, C), 5 kg, vključno s stenskim
  nosilcem</t>
  </si>
  <si>
    <t>• plastificirana enopolna shema</t>
  </si>
  <si>
    <t>• izolacijske rokavice</t>
  </si>
  <si>
    <t>• dobava in montaža lesene police dim. 400x200x150mm</t>
  </si>
  <si>
    <t>• navodila na prvo pomoč</t>
  </si>
  <si>
    <t>• zapora za dostop do transformatorja v celici
  (veriga s tablico)</t>
  </si>
  <si>
    <t>• gravirana tablica montirana na vrata, ki označuje namen
  prostora</t>
  </si>
  <si>
    <t>• gravirana tablica montirana na SN celico, ki označuje
  posamezno celico</t>
  </si>
  <si>
    <t>• opozorilna oznaka za nevarnost pred električno
  napetostjo (montira se na vrata)</t>
  </si>
  <si>
    <t>• napisne tablice kablovodov (ime, tip, razdalja)</t>
  </si>
  <si>
    <t>Meritev nizkofrekvenčnega elektromagnetnega sevanja (EMS) izven transformatorske postaje, po uredbi elektromagnetnega sevanja v naravnem in življenskem okolju, Uradni list RS70/1996, (II. Območje) s pisnim poročilom "SIQ".</t>
  </si>
  <si>
    <t>Izvedba meritev in funkcionalnega pregleda elektroinstalacij z izdelavo zapisnikov in poročil za celoten sistem v sestavi:</t>
  </si>
  <si>
    <t>• merjenje osvetlitve z izdelavo grafičnih načrtov
  merilnih točk</t>
  </si>
  <si>
    <t>• merjenje impedance okvarne zanke</t>
  </si>
  <si>
    <t>• merjenje izolacijske upornosti</t>
  </si>
  <si>
    <t>• merjenje izenačitev potencialov z izdelavo grafičnih
  načrtov merilnih točk</t>
  </si>
  <si>
    <t>• funkcionalni preizkus</t>
  </si>
  <si>
    <t>• nastavitev zaščit bimetalnih relejev</t>
  </si>
  <si>
    <t>Izdelava navodil za vzdrževanje in obratovanje -2 izvoda</t>
  </si>
  <si>
    <t>Izobraževanje uporabnikov in vzdrževalcev</t>
  </si>
  <si>
    <t>ur</t>
  </si>
  <si>
    <t>OSTALA DELA IN OPREMA TRANSFORMATORSKE POSTAJE SKUPAJ:</t>
  </si>
  <si>
    <t>TRANSFORMATORSKA POSTAJA SKUPAJ:</t>
  </si>
  <si>
    <t>6.01</t>
  </si>
  <si>
    <t>Geodetski posnetek izvedenega stanja po končanih delih.</t>
  </si>
  <si>
    <t>6.02</t>
  </si>
  <si>
    <t>Izvedba meritev in funkcionalnega pregleda elektroinstalacij z izdelavo zapisnikov in poročil za VN 18/36kV kabel.</t>
  </si>
  <si>
    <t>6.03</t>
  </si>
  <si>
    <t>Izdelava projekta izvedenih del in elaborata izvršilne tehnične dokumentacije kabelske kanalizacije, ki obsega pregledni in podrobni shematski načrt ter pregledni in podrobni situacijski načrt za katero je osnova geodetski posnetek.</t>
  </si>
  <si>
    <t>6.04</t>
  </si>
  <si>
    <t>Izdelava navodil za obratovanje in vzdrževanje v 1. izvodu.</t>
  </si>
  <si>
    <t>6.05</t>
  </si>
  <si>
    <t>Pridobivanje in kompletiranje dokazil in certifikatov uporabljene opreme.</t>
  </si>
  <si>
    <t>6.06</t>
  </si>
  <si>
    <t>Izobraževanje uporabnikov in vzdrževalcev.</t>
  </si>
  <si>
    <t>OSTALO SKUPAJ:</t>
  </si>
  <si>
    <t>3.2 TRANFORMATORSKA POSTAJA</t>
  </si>
  <si>
    <t>Dobava in polaganje kabla NA2XS(F)2Y 1x150mm² 18/36kV.</t>
  </si>
  <si>
    <t>Dobava in izdelava kabelske spojke za kabel NA2XS(F)2Y 1x150mm² 18/36kV, kot je naprimer 93AP-630-1 QS 2000 (20kV).</t>
  </si>
  <si>
    <t>Dobava in izdelava kabelske glave za kabel NA2XS(F)2Y 1x150mm² 18/36kV, za notranjo montažo.</t>
  </si>
  <si>
    <t>Dobava in polaganje kabla RV-K 1x150mm2 0,6/1kV.</t>
  </si>
  <si>
    <t>Dobava in izdelava kabelskih končnikov ter priklop za vodnik dimenzije 1x150mm².</t>
  </si>
  <si>
    <t>•  Ø do 160mm, l=250mm</t>
  </si>
  <si>
    <t>OPOMBA: nizkonapetostni blok je zajet v popisu projekta sončne elektrarne 097/2023, mapa 3.1</t>
  </si>
  <si>
    <t>1. Upravičeni stroški:</t>
  </si>
  <si>
    <t>2. Neupravičeni stroški:</t>
  </si>
  <si>
    <t>PROJEKTANTSKI POPIS S PREDIZMERAMI</t>
  </si>
  <si>
    <t>OPOMBA: gradbena dela za kabelsko kanalizacijo so zajeta v popisu projekta sončne elektrarne 097/2023, mapa 3.1</t>
  </si>
  <si>
    <t>GRADBENA DELA - kabelska kanalizacija</t>
  </si>
  <si>
    <t>Dobava in montaža betonske TP postaje tip TPR–C1v</t>
  </si>
  <si>
    <t>Dobava in polaganje kabla, povezavo transformatorska celica-energetski transformator H07V-K 4 x 240 mm2 za fazo, H07V-K 3 x 240 mm2 za ničlo.</t>
  </si>
  <si>
    <t>Dobava in montaža energetskega transformatorja oljni 21/0,42 kV, 1000 kVA, 50 Hz, s sondami PT in zaščitnim relejm T154, kot naprimer ETRA 8HTIM</t>
  </si>
  <si>
    <t xml:space="preserve">Dobava in montaža SN tovarniško preizkušenega prosto stoječega kompaktnega stikalnega bloka v SF6 izvedbi+J01 do +J07 (od leve proti desni), Vz,Vz,Vz,Si,Br,M,Tz (CCC-SlBr-M-V), (3x vodan, spojna, merilna tranforamtorska) z enosistemskimi zbiralkami, 
Osnovne tehnične karakteristike SN bloka:
• nazivna napetost: 24kV 
• obratovalna napetost: 20kV 
• nazivni tok zbiralnic: 1375A 
• nazivni tok vodnega polja: 1375A  
• nazivni tok transformatorskega polja: 1375A 
• s tripoložajnimi stikali za odklopni ločilnik – ozemljilni
  ločilnik: s položaji “vklop, izklop, ozemljeno” z ročnimi
  pogoni, z možnostjo zaklepanja določenega položaja stikala 
• spoji SF6 komore so neprepustno zavarjeni in so izdelani
  brez tesnil 
• s kapacitivnimi delilniki napetosti na kabelskih skoznikih -
  z zadnjo steno za prosto postavitev 
• s posluževalnimi ročicami 
• s 3 kom. vtični prikazovalnik za detekcijo prisotnosti
  napetosti Horstmann za kabelske T priključke 
• kabelski T priključki in odvodniki niso vključeni v ceno 
• s testnim protokolom o izhodni kontroli kvalitete
Konfiguracija : Vz,Vz,Vz,Si,Br,M,Tz blok (po enopolni shemi) 
• komplet z ožičenjem, veznim in pritrdilnim materialom
  (zbiralke, adapterji, vrstne sponke, vijaki, ipd.)
Ustreza tip kot npr. SN SF6 stikalni blok SAFERING ABB, Schneider Electric, Siemens 8DJH ali enakovreden.
</t>
  </si>
  <si>
    <t xml:space="preserve">NIZKONAPETOSTNI BLOK </t>
  </si>
  <si>
    <t>NIZKONAPETOSTNI BLOK</t>
  </si>
  <si>
    <t>8.2. Postavitev SE na strehi objekta CEROD</t>
  </si>
  <si>
    <t>DDV 22 %</t>
  </si>
  <si>
    <t>5.5</t>
  </si>
  <si>
    <t>5.5.01</t>
  </si>
  <si>
    <t>5.5.02</t>
  </si>
  <si>
    <t>5.5.03</t>
  </si>
  <si>
    <t>5.5.04</t>
  </si>
  <si>
    <t>5.5.05</t>
  </si>
  <si>
    <t>5.5.06</t>
  </si>
  <si>
    <t>5.5.07</t>
  </si>
  <si>
    <t>5.5.08</t>
  </si>
  <si>
    <t>5.5.09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</si>
</sst>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0.00\ &quot;SIT&quot;"/>
    <numFmt numFmtId="167" formatCode="#,##0.00\ [$€-1]"/>
    <numFmt numFmtId="168" formatCode="_-&quot;Ł&quot;* #,##0_-;\-&quot;Ł&quot;* #,##0_-;_-&quot;Ł&quot;* &quot;-&quot;_-;_-@_-"/>
    <numFmt numFmtId="169" formatCode="_-&quot;Ł&quot;* #,##0.00_-;\-&quot;Ł&quot;* #,##0.00_-;_-&quot;Ł&quot;* &quot;-&quot;??_-;_-@_-"/>
    <numFmt numFmtId="170" formatCode="_-* #,##0.00\ _S_I_T_-;\-* #,##0.00\ _S_I_T_-;_-* &quot;-&quot;??\ _S_I_T_-;_-@_-"/>
    <numFmt numFmtId="171" formatCode="\$#,##0\ ;\(\$#,##0\)"/>
    <numFmt numFmtId="172" formatCode="_ * #,##0.00_-\ _S_L_T_ ;_ * #,##0.00\-\ _S_L_T_ ;_ * &quot;-&quot;??_-\ _S_L_T_ ;_ @_ "/>
    <numFmt numFmtId="173" formatCode="_(* #,##0.00_);_(* \(#,##0.00\);_(* &quot;-&quot;??_);_(@_)"/>
    <numFmt numFmtId="174" formatCode="_-* #,##0\ &quot;SIT&quot;_-;\-* #,##0\ &quot;SIT&quot;_-;_-* &quot;-&quot;\ &quot;SIT&quot;_-;_-@_-"/>
    <numFmt numFmtId="175" formatCode="_-* #,##0\ _S_I_T_-;\-* #,##0\ _S_I_T_-;_-* &quot;-&quot;\ _S_I_T_-;_-@_-"/>
    <numFmt numFmtId="176" formatCode="_-* #,##0.00\ [$€-1]_-;\-* #,##0.00\ [$€-1]_-;_-* &quot;-&quot;??\ [$€-1]_-"/>
    <numFmt numFmtId="177" formatCode="[$-10424]#,##0;\-#,##0"/>
    <numFmt numFmtId="178" formatCode="General_)"/>
    <numFmt numFmtId="179" formatCode="_-* #,##0.00\ _D_M_-;\-* #,##0.00\ _D_M_-;_-* &quot;-&quot;??\ _D_M_-;_-@_-"/>
    <numFmt numFmtId="180" formatCode="[$-10424]#,##0.0;\-#,##0.0"/>
    <numFmt numFmtId="181" formatCode="_-* #,##0.00\ [$€-1]_-;\-* #,##0.00\ [$€-1]_-;_-* &quot;-&quot;??\ [$€-1]_-;_-@_-"/>
    <numFmt numFmtId="182" formatCode="#,##0_ ;\-#,##0\ "/>
    <numFmt numFmtId="183" formatCode="#,##0.00\ &quot;€&quot;"/>
    <numFmt numFmtId="184" formatCode="###,###,###"/>
  </numFmts>
  <fonts count="12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Times New Roman"/>
      <family val="1"/>
      <charset val="238"/>
    </font>
    <font>
      <b/>
      <sz val="11"/>
      <name val="Arial"/>
      <family val="2"/>
      <charset val="238"/>
    </font>
    <font>
      <sz val="10"/>
      <name val="Arial CE"/>
      <charset val="238"/>
    </font>
    <font>
      <b/>
      <sz val="10"/>
      <name val="Arial CE"/>
      <charset val="238"/>
    </font>
    <font>
      <sz val="11"/>
      <name val="Arial CE"/>
      <family val="2"/>
      <charset val="238"/>
    </font>
    <font>
      <sz val="10"/>
      <name val="Arial CE"/>
      <family val="2"/>
      <charset val="238"/>
    </font>
    <font>
      <b/>
      <sz val="10"/>
      <name val="Arial CE"/>
      <family val="2"/>
      <charset val="238"/>
    </font>
    <font>
      <b/>
      <i/>
      <sz val="11"/>
      <name val="Arial CE"/>
      <family val="2"/>
      <charset val="238"/>
    </font>
    <font>
      <b/>
      <i/>
      <sz val="10"/>
      <name val="Arial CE"/>
      <charset val="238"/>
    </font>
    <font>
      <b/>
      <i/>
      <sz val="11"/>
      <name val="Arial CE"/>
      <charset val="238"/>
    </font>
    <font>
      <sz val="11"/>
      <name val="Arial"/>
      <family val="2"/>
    </font>
    <font>
      <i/>
      <sz val="10"/>
      <name val="Arial CE"/>
      <family val="2"/>
      <charset val="238"/>
    </font>
    <font>
      <sz val="10"/>
      <color rgb="FF00B050"/>
      <name val="Arial CE"/>
      <charset val="238"/>
    </font>
    <font>
      <sz val="10"/>
      <color rgb="FF00B050"/>
      <name val="Arial CE"/>
      <family val="2"/>
      <charset val="238"/>
    </font>
    <font>
      <sz val="10"/>
      <color indexed="8"/>
      <name val="Arial CE"/>
      <family val="2"/>
      <charset val="238"/>
    </font>
    <font>
      <sz val="10"/>
      <color theme="1"/>
      <name val="Arial"/>
      <family val="2"/>
      <charset val="238"/>
    </font>
    <font>
      <sz val="12"/>
      <name val="Times New Roman"/>
      <family val="1"/>
    </font>
    <font>
      <sz val="11"/>
      <color indexed="8"/>
      <name val="Calibri"/>
      <family val="2"/>
      <charset val="238"/>
    </font>
    <font>
      <b/>
      <sz val="11"/>
      <color indexed="8"/>
      <name val="Times New Roman"/>
      <family val="2"/>
      <charset val="238"/>
    </font>
    <font>
      <b/>
      <sz val="9"/>
      <color indexed="8"/>
      <name val="Times New Roman"/>
      <family val="2"/>
      <charset val="238"/>
    </font>
    <font>
      <sz val="9"/>
      <color indexed="8"/>
      <name val="Times New Roman"/>
      <family val="2"/>
      <charset val="238"/>
    </font>
    <font>
      <b/>
      <sz val="14"/>
      <color indexed="8"/>
      <name val="Times New Roman"/>
      <family val="2"/>
      <charset val="238"/>
    </font>
    <font>
      <b/>
      <sz val="8"/>
      <color indexed="8"/>
      <name val="Times New Roman"/>
      <family val="2"/>
      <charset val="238"/>
    </font>
    <font>
      <sz val="10"/>
      <name val="Arial CE"/>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5"/>
      <name val="Courier New CE"/>
      <family val="3"/>
      <charset val="238"/>
    </font>
    <font>
      <sz val="11"/>
      <color indexed="9"/>
      <name val="Calibri"/>
      <family val="2"/>
    </font>
    <font>
      <sz val="11"/>
      <color indexed="20"/>
      <name val="Calibri"/>
      <family val="2"/>
    </font>
    <font>
      <b/>
      <sz val="11"/>
      <color indexed="52"/>
      <name val="Calibri"/>
      <family val="2"/>
    </font>
    <font>
      <b/>
      <sz val="11"/>
      <color indexed="10"/>
      <name val="Calibri"/>
      <family val="2"/>
      <charset val="238"/>
    </font>
    <font>
      <b/>
      <sz val="11"/>
      <color indexed="9"/>
      <name val="Calibri"/>
      <family val="2"/>
    </font>
    <font>
      <sz val="10"/>
      <name val="SL Dutch"/>
    </font>
    <font>
      <sz val="10"/>
      <name val="Arial"/>
      <family val="2"/>
    </font>
    <font>
      <i/>
      <sz val="11"/>
      <color indexed="23"/>
      <name val="Calibri"/>
      <family val="2"/>
    </font>
    <font>
      <b/>
      <sz val="15"/>
      <color indexed="56"/>
      <name val="Calibri"/>
      <family val="2"/>
    </font>
    <font>
      <b/>
      <sz val="15"/>
      <color indexed="62"/>
      <name val="Calibri"/>
      <family val="2"/>
      <charset val="238"/>
    </font>
    <font>
      <b/>
      <sz val="13"/>
      <color indexed="56"/>
      <name val="Calibri"/>
      <family val="2"/>
    </font>
    <font>
      <b/>
      <sz val="13"/>
      <color indexed="62"/>
      <name val="Calibri"/>
      <family val="2"/>
      <charset val="238"/>
    </font>
    <font>
      <b/>
      <sz val="11"/>
      <color indexed="56"/>
      <name val="Calibri"/>
      <family val="2"/>
    </font>
    <font>
      <b/>
      <sz val="11"/>
      <color indexed="62"/>
      <name val="Calibri"/>
      <family val="2"/>
      <charset val="238"/>
    </font>
    <font>
      <sz val="11"/>
      <color indexed="62"/>
      <name val="Calibri"/>
      <family val="2"/>
    </font>
    <font>
      <sz val="11"/>
      <color indexed="52"/>
      <name val="Calibri"/>
      <family val="2"/>
    </font>
    <font>
      <b/>
      <sz val="18"/>
      <color indexed="62"/>
      <name val="Cambria"/>
      <family val="2"/>
      <charset val="238"/>
    </font>
    <font>
      <b/>
      <sz val="12"/>
      <color indexed="8"/>
      <name val="SSPalatino"/>
      <charset val="238"/>
    </font>
    <font>
      <sz val="10"/>
      <name val="Times New Roman"/>
      <family val="1"/>
      <charset val="238"/>
    </font>
    <font>
      <sz val="11"/>
      <color indexed="60"/>
      <name val="Calibri"/>
      <family val="2"/>
    </font>
    <font>
      <sz val="11"/>
      <color indexed="19"/>
      <name val="Calibri"/>
      <family val="2"/>
      <charset val="238"/>
    </font>
    <font>
      <sz val="8"/>
      <color indexed="8"/>
      <name val="Tahoma"/>
      <family val="2"/>
      <charset val="238"/>
    </font>
    <font>
      <b/>
      <sz val="16"/>
      <color indexed="8"/>
      <name val="Tahoma"/>
      <family val="2"/>
      <charset val="238"/>
    </font>
    <font>
      <sz val="16"/>
      <color indexed="8"/>
      <name val="Tahoma"/>
      <family val="2"/>
      <charset val="238"/>
    </font>
    <font>
      <sz val="10"/>
      <color indexed="8"/>
      <name val="Arial"/>
      <family val="2"/>
      <charset val="238"/>
    </font>
    <font>
      <b/>
      <sz val="7"/>
      <color indexed="8"/>
      <name val="Arial"/>
      <family val="2"/>
      <charset val="238"/>
    </font>
    <font>
      <b/>
      <sz val="8"/>
      <color indexed="8"/>
      <name val="Arial"/>
      <family val="2"/>
      <charset val="238"/>
    </font>
    <font>
      <b/>
      <sz val="7"/>
      <color indexed="8"/>
      <name val="Tahoma"/>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0"/>
      <name val="Helv"/>
      <charset val="204"/>
    </font>
    <font>
      <sz val="10"/>
      <name val="Helv"/>
    </font>
    <font>
      <b/>
      <sz val="11"/>
      <color indexed="8"/>
      <name val="Calibri"/>
      <family val="2"/>
    </font>
    <font>
      <sz val="11"/>
      <color theme="1"/>
      <name val="Calibri"/>
      <family val="2"/>
      <scheme val="minor"/>
    </font>
    <font>
      <b/>
      <sz val="18"/>
      <color indexed="56"/>
      <name val="Cambria"/>
      <family val="2"/>
      <charset val="238"/>
    </font>
    <font>
      <sz val="12"/>
      <color rgb="FF006100"/>
      <name val="Arial Narrow"/>
      <family val="2"/>
      <charset val="238"/>
    </font>
    <font>
      <sz val="9"/>
      <name val="Futura Prins"/>
    </font>
    <font>
      <sz val="10"/>
      <name val="MS Sans Serif"/>
      <family val="2"/>
      <charset val="238"/>
    </font>
    <font>
      <b/>
      <sz val="18"/>
      <color indexed="24"/>
      <name val="Helvetica"/>
      <family val="2"/>
      <charset val="238"/>
    </font>
    <font>
      <b/>
      <sz val="12"/>
      <color indexed="24"/>
      <name val="Helvetica"/>
      <family val="2"/>
      <charset val="238"/>
    </font>
    <font>
      <u/>
      <sz val="10"/>
      <color indexed="12"/>
      <name val="Arial"/>
      <family val="2"/>
    </font>
    <font>
      <sz val="10"/>
      <name val="HelveticaPS"/>
      <family val="1"/>
      <charset val="238"/>
    </font>
    <font>
      <sz val="11"/>
      <name val="Times New Roman CE"/>
      <charset val="238"/>
    </font>
    <font>
      <sz val="9"/>
      <name val="Tahoma"/>
      <family val="2"/>
      <charset val="238"/>
    </font>
    <font>
      <sz val="12"/>
      <color rgb="FF9C6500"/>
      <name val="Arial Narrow"/>
      <family val="2"/>
      <charset val="238"/>
    </font>
    <font>
      <sz val="10"/>
      <name val="Courier"/>
      <family val="1"/>
      <charset val="238"/>
    </font>
    <font>
      <sz val="10"/>
      <color rgb="FF000000"/>
      <name val="Arial"/>
      <family val="2"/>
      <charset val="238"/>
    </font>
    <font>
      <sz val="11"/>
      <name val="Futura Prins"/>
    </font>
    <font>
      <b/>
      <sz val="11"/>
      <color rgb="FF000000"/>
      <name val="Times New Roman"/>
      <family val="2"/>
      <charset val="238"/>
    </font>
    <font>
      <b/>
      <sz val="9"/>
      <color rgb="FF000000"/>
      <name val="Times New Roman"/>
      <family val="2"/>
      <charset val="238"/>
    </font>
    <font>
      <sz val="9"/>
      <color rgb="FF000000"/>
      <name val="Times New Roman"/>
      <family val="2"/>
      <charset val="238"/>
    </font>
    <font>
      <b/>
      <sz val="14"/>
      <color rgb="FF000000"/>
      <name val="Times New Roman"/>
      <family val="2"/>
      <charset val="238"/>
    </font>
    <font>
      <b/>
      <sz val="8"/>
      <color rgb="FF000000"/>
      <name val="Times New Roman"/>
      <family val="2"/>
      <charset val="238"/>
    </font>
    <font>
      <b/>
      <sz val="11"/>
      <name val="Futura Prins"/>
    </font>
    <font>
      <b/>
      <sz val="10"/>
      <name val="Segoe UI"/>
      <family val="2"/>
      <charset val="238"/>
    </font>
    <font>
      <sz val="10"/>
      <name val="Segoe UI"/>
      <family val="2"/>
      <charset val="238"/>
    </font>
    <font>
      <vertAlign val="superscript"/>
      <sz val="10"/>
      <name val="Segoe UI"/>
      <family val="2"/>
      <charset val="238"/>
    </font>
    <font>
      <b/>
      <sz val="12"/>
      <name val="Segoe UI"/>
      <family val="2"/>
      <charset val="238"/>
    </font>
    <font>
      <i/>
      <sz val="10"/>
      <name val="Segoe UI"/>
      <family val="2"/>
      <charset val="238"/>
    </font>
    <font>
      <sz val="11"/>
      <name val="Segoe UI"/>
      <family val="2"/>
      <charset val="238"/>
    </font>
    <font>
      <b/>
      <sz val="11"/>
      <name val="Segoe UI"/>
      <family val="2"/>
      <charset val="238"/>
    </font>
    <font>
      <sz val="9"/>
      <name val="Segoe UI"/>
      <family val="2"/>
      <charset val="238"/>
    </font>
    <font>
      <sz val="10"/>
      <name val="Arial"/>
      <family val="2"/>
      <charset val="238"/>
    </font>
    <font>
      <b/>
      <sz val="10"/>
      <color theme="1"/>
      <name val="Arial"/>
      <family val="2"/>
      <charset val="238"/>
    </font>
    <font>
      <sz val="9"/>
      <color indexed="8"/>
      <name val="Arial"/>
      <family val="2"/>
      <charset val="238"/>
    </font>
    <font>
      <sz val="9"/>
      <name val="Arial"/>
      <family val="2"/>
      <charset val="238"/>
    </font>
    <font>
      <sz val="10"/>
      <name val="SLO_Swiss"/>
      <charset val="238"/>
    </font>
    <font>
      <b/>
      <sz val="12"/>
      <name val="Arial"/>
      <family val="2"/>
      <charset val="238"/>
    </font>
    <font>
      <sz val="12"/>
      <color rgb="FF000000"/>
      <name val="Arial"/>
      <family val="2"/>
      <charset val="238"/>
    </font>
    <font>
      <sz val="11"/>
      <color indexed="8"/>
      <name val="Arial"/>
      <family val="2"/>
      <charset val="238"/>
    </font>
    <font>
      <vertAlign val="superscript"/>
      <sz val="12"/>
      <name val="Times New Roman"/>
      <family val="1"/>
      <charset val="238"/>
    </font>
    <font>
      <b/>
      <i/>
      <sz val="10"/>
      <name val="Segoe UI"/>
      <family val="2"/>
      <charset val="238"/>
    </font>
    <font>
      <i/>
      <sz val="10"/>
      <color indexed="8"/>
      <name val="Arial"/>
      <family val="2"/>
      <charset val="238"/>
    </font>
    <font>
      <sz val="10"/>
      <color rgb="FFFF0000"/>
      <name val="Segoe UI"/>
      <family val="2"/>
      <charset val="238"/>
    </font>
    <font>
      <sz val="8"/>
      <name val="Arial"/>
      <family val="2"/>
      <charset val="238"/>
    </font>
  </fonts>
  <fills count="37">
    <fill>
      <patternFill patternType="none"/>
    </fill>
    <fill>
      <patternFill patternType="gray125"/>
    </fill>
    <fill>
      <patternFill patternType="solid">
        <fgColor rgb="FFC6EFCE"/>
      </patternFill>
    </fill>
    <fill>
      <patternFill patternType="solid">
        <fgColor rgb="FFFFEB9C"/>
      </patternFill>
    </fill>
    <fill>
      <patternFill patternType="solid">
        <fgColor rgb="FFFFFFCC"/>
      </patternFill>
    </fill>
    <fill>
      <patternFill patternType="solid">
        <fgColor theme="9" tint="0.59996337778862885"/>
        <bgColor indexed="64"/>
      </patternFill>
    </fill>
    <fill>
      <patternFill patternType="solid">
        <fgColor indexed="9"/>
        <bgColor indexed="64"/>
      </patternFill>
    </fill>
    <fill>
      <patternFill patternType="solid">
        <fgColor indexed="22"/>
        <bgColor indexed="64"/>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43"/>
      </patternFill>
    </fill>
    <fill>
      <patternFill patternType="solid">
        <fgColor indexed="36"/>
      </patternFill>
    </fill>
    <fill>
      <patternFill patternType="solid">
        <fgColor indexed="49"/>
      </patternFill>
    </fill>
    <fill>
      <patternFill patternType="solid">
        <fgColor indexed="53"/>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indexed="10"/>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52"/>
      </patternFill>
    </fill>
    <fill>
      <patternFill patternType="solid">
        <fgColor rgb="FFFFFFFF"/>
        <bgColor indexed="64"/>
      </patternFill>
    </fill>
    <fill>
      <patternFill patternType="solid">
        <fgColor rgb="FFC0C0C0"/>
        <bgColor indexed="64"/>
      </patternFill>
    </fill>
    <fill>
      <patternFill patternType="solid">
        <fgColor theme="0" tint="-0.14999847407452621"/>
        <bgColor indexed="64"/>
      </patternFill>
    </fill>
  </fills>
  <borders count="28">
    <border>
      <left/>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auto="1"/>
      </top>
      <bottom style="hair">
        <color auto="1"/>
      </bottom>
      <diagonal/>
    </border>
    <border>
      <left/>
      <right/>
      <top style="thin">
        <color auto="1"/>
      </top>
      <bottom/>
      <diagonal/>
    </border>
  </borders>
  <cellStyleXfs count="807">
    <xf numFmtId="0" fontId="0" fillId="0" borderId="0"/>
    <xf numFmtId="0" fontId="9" fillId="0" borderId="0"/>
    <xf numFmtId="0" fontId="17" fillId="0" borderId="0"/>
    <xf numFmtId="165" fontId="9" fillId="0" borderId="0" applyFont="0" applyFill="0" applyBorder="0" applyAlignment="0" applyProtection="0"/>
    <xf numFmtId="0" fontId="6" fillId="0" borderId="0"/>
    <xf numFmtId="0" fontId="22" fillId="0" borderId="0"/>
    <xf numFmtId="4" fontId="22" fillId="5" borderId="0">
      <alignment horizontal="right" wrapText="1"/>
      <protection locked="0"/>
    </xf>
    <xf numFmtId="0" fontId="9" fillId="0" borderId="0"/>
    <xf numFmtId="0" fontId="7" fillId="0" borderId="0"/>
    <xf numFmtId="0" fontId="7" fillId="0" borderId="0"/>
    <xf numFmtId="0" fontId="7" fillId="0" borderId="0"/>
    <xf numFmtId="0" fontId="7" fillId="0" borderId="0"/>
    <xf numFmtId="0" fontId="6" fillId="0" borderId="0"/>
    <xf numFmtId="4" fontId="7" fillId="0" borderId="0"/>
    <xf numFmtId="0" fontId="7" fillId="0" borderId="0"/>
    <xf numFmtId="0" fontId="9" fillId="0" borderId="0"/>
    <xf numFmtId="0" fontId="6" fillId="0" borderId="0"/>
    <xf numFmtId="0" fontId="24" fillId="0" borderId="0"/>
    <xf numFmtId="0" fontId="7" fillId="0" borderId="0"/>
    <xf numFmtId="0" fontId="25" fillId="6" borderId="0">
      <alignment horizontal="left" vertical="top"/>
    </xf>
    <xf numFmtId="0" fontId="25" fillId="6" borderId="0">
      <alignment horizontal="left" vertical="top"/>
    </xf>
    <xf numFmtId="0" fontId="26" fillId="6" borderId="0">
      <alignment horizontal="left"/>
    </xf>
    <xf numFmtId="0" fontId="26" fillId="7" borderId="0">
      <alignment horizontal="right" vertical="center"/>
    </xf>
    <xf numFmtId="0" fontId="26" fillId="7" borderId="0">
      <alignment horizontal="right" vertical="center"/>
    </xf>
    <xf numFmtId="0" fontId="26" fillId="7" borderId="0">
      <alignment horizontal="center" vertical="center"/>
    </xf>
    <xf numFmtId="0" fontId="26" fillId="7" borderId="0">
      <alignment horizontal="left" vertical="center"/>
    </xf>
    <xf numFmtId="0" fontId="26" fillId="7" borderId="0">
      <alignment horizontal="left" vertical="center"/>
    </xf>
    <xf numFmtId="0" fontId="26" fillId="7" borderId="0">
      <alignment horizontal="center" vertical="center"/>
    </xf>
    <xf numFmtId="0" fontId="26" fillId="7" borderId="0">
      <alignment horizontal="right" vertical="center"/>
    </xf>
    <xf numFmtId="0" fontId="27" fillId="6" borderId="0">
      <alignment horizontal="left" vertical="top"/>
    </xf>
    <xf numFmtId="0" fontId="27" fillId="6" borderId="0">
      <alignment horizontal="left" vertical="top"/>
    </xf>
    <xf numFmtId="0" fontId="28" fillId="6" borderId="0">
      <alignment horizontal="left" vertical="center"/>
    </xf>
    <xf numFmtId="0" fontId="27" fillId="6" borderId="0">
      <alignment horizontal="right" vertical="top"/>
    </xf>
    <xf numFmtId="0" fontId="27" fillId="6" borderId="0">
      <alignment horizontal="center" vertical="top"/>
    </xf>
    <xf numFmtId="0" fontId="27" fillId="6" borderId="0">
      <alignment horizontal="right" vertical="top"/>
    </xf>
    <xf numFmtId="0" fontId="27" fillId="6" borderId="0">
      <alignment horizontal="left" vertical="top"/>
    </xf>
    <xf numFmtId="0" fontId="27" fillId="6" borderId="0">
      <alignment horizontal="right" vertical="top"/>
    </xf>
    <xf numFmtId="0" fontId="26" fillId="6" borderId="0">
      <alignment horizontal="right" vertical="top"/>
    </xf>
    <xf numFmtId="0" fontId="26" fillId="6" borderId="0">
      <alignment horizontal="left" vertical="top"/>
    </xf>
    <xf numFmtId="0" fontId="26" fillId="6" borderId="0">
      <alignment horizontal="left" vertical="top"/>
    </xf>
    <xf numFmtId="0" fontId="26" fillId="6" borderId="0">
      <alignment horizontal="right" vertical="top"/>
    </xf>
    <xf numFmtId="0" fontId="26" fillId="6" borderId="0">
      <alignment horizontal="left" vertical="top"/>
    </xf>
    <xf numFmtId="0" fontId="29" fillId="6" borderId="0">
      <alignment horizontal="left" vertical="top"/>
    </xf>
    <xf numFmtId="0" fontId="26" fillId="6" borderId="0">
      <alignment horizontal="left"/>
    </xf>
    <xf numFmtId="0" fontId="26" fillId="6" borderId="0">
      <alignment horizontal="left"/>
    </xf>
    <xf numFmtId="0" fontId="26" fillId="6" borderId="0">
      <alignment horizontal="left" vertical="top"/>
    </xf>
    <xf numFmtId="0" fontId="26" fillId="6" borderId="0">
      <alignment horizontal="left" vertical="top"/>
    </xf>
    <xf numFmtId="0" fontId="26" fillId="6" borderId="0">
      <alignment horizontal="left"/>
    </xf>
    <xf numFmtId="0" fontId="28" fillId="6" borderId="0">
      <alignment horizontal="right" vertical="top"/>
    </xf>
    <xf numFmtId="4" fontId="23" fillId="0" borderId="0"/>
    <xf numFmtId="167" fontId="6" fillId="0" borderId="0"/>
    <xf numFmtId="165" fontId="7"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30" fillId="0" borderId="0"/>
    <xf numFmtId="0" fontId="5" fillId="0" borderId="0"/>
    <xf numFmtId="0" fontId="9" fillId="0" borderId="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1" borderId="0" applyNumberFormat="0" applyBorder="0" applyAlignment="0" applyProtection="0"/>
    <xf numFmtId="0" fontId="24" fillId="10" borderId="0" applyNumberFormat="0" applyBorder="0" applyAlignment="0" applyProtection="0"/>
    <xf numFmtId="0" fontId="24" fillId="14"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8" borderId="0" applyNumberFormat="0" applyBorder="0" applyAlignment="0" applyProtection="0"/>
    <xf numFmtId="0" fontId="24" fillId="10" borderId="0" applyNumberFormat="0" applyBorder="0" applyAlignment="0" applyProtection="0"/>
    <xf numFmtId="0" fontId="24" fillId="14" borderId="0" applyNumberFormat="0" applyBorder="0" applyAlignment="0" applyProtection="0"/>
    <xf numFmtId="0" fontId="31" fillId="10" borderId="0" applyNumberFormat="0" applyBorder="0" applyAlignment="0" applyProtection="0"/>
    <xf numFmtId="0" fontId="31" fillId="19" borderId="0" applyNumberFormat="0" applyBorder="0" applyAlignment="0" applyProtection="0"/>
    <xf numFmtId="0" fontId="31" fillId="15"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20" borderId="0" applyNumberFormat="0" applyBorder="0" applyAlignment="0" applyProtection="0"/>
    <xf numFmtId="0" fontId="47" fillId="20" borderId="0" applyNumberFormat="0" applyBorder="0" applyAlignment="0" applyProtection="0"/>
    <xf numFmtId="0" fontId="31" fillId="21" borderId="0" applyNumberFormat="0" applyBorder="0" applyAlignment="0" applyProtection="0"/>
    <xf numFmtId="0" fontId="31" fillId="20" borderId="0" applyNumberFormat="0" applyBorder="0" applyAlignment="0" applyProtection="0"/>
    <xf numFmtId="0" fontId="31" fillId="22" borderId="0" applyNumberFormat="0" applyBorder="0" applyAlignment="0" applyProtection="0"/>
    <xf numFmtId="0" fontId="47" fillId="22" borderId="0" applyNumberFormat="0" applyBorder="0" applyAlignment="0" applyProtection="0"/>
    <xf numFmtId="0" fontId="31" fillId="19"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47" fillId="23" borderId="0" applyNumberFormat="0" applyBorder="0" applyAlignment="0" applyProtection="0"/>
    <xf numFmtId="0" fontId="31" fillId="15" borderId="0" applyNumberFormat="0" applyBorder="0" applyAlignment="0" applyProtection="0"/>
    <xf numFmtId="0" fontId="31" fillId="23" borderId="0" applyNumberFormat="0" applyBorder="0" applyAlignment="0" applyProtection="0"/>
    <xf numFmtId="0" fontId="31" fillId="17" borderId="0" applyNumberFormat="0" applyBorder="0" applyAlignment="0" applyProtection="0"/>
    <xf numFmtId="0" fontId="47" fillId="17" borderId="0" applyNumberFormat="0" applyBorder="0" applyAlignment="0" applyProtection="0"/>
    <xf numFmtId="0" fontId="31" fillId="24"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47"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47" fillId="19" borderId="0" applyNumberFormat="0" applyBorder="0" applyAlignment="0" applyProtection="0"/>
    <xf numFmtId="0" fontId="31" fillId="22" borderId="0" applyNumberFormat="0" applyBorder="0" applyAlignment="0" applyProtection="0"/>
    <xf numFmtId="0" fontId="31" fillId="19" borderId="0" applyNumberFormat="0" applyBorder="0" applyAlignment="0" applyProtection="0"/>
    <xf numFmtId="0" fontId="43" fillId="8" borderId="0" applyNumberFormat="0" applyBorder="0" applyAlignment="0" applyProtection="0"/>
    <xf numFmtId="0" fontId="48" fillId="8" borderId="0" applyNumberFormat="0" applyBorder="0" applyAlignment="0" applyProtection="0"/>
    <xf numFmtId="0" fontId="43" fillId="9" borderId="0" applyNumberFormat="0" applyBorder="0" applyAlignment="0" applyProtection="0"/>
    <xf numFmtId="0" fontId="43" fillId="8" borderId="0" applyNumberFormat="0" applyBorder="0" applyAlignment="0" applyProtection="0"/>
    <xf numFmtId="0" fontId="42" fillId="25" borderId="2" applyNumberFormat="0" applyAlignment="0" applyProtection="0"/>
    <xf numFmtId="0" fontId="49" fillId="25" borderId="2" applyNumberFormat="0" applyAlignment="0" applyProtection="0"/>
    <xf numFmtId="0" fontId="50" fillId="26" borderId="2" applyNumberFormat="0" applyAlignment="0" applyProtection="0"/>
    <xf numFmtId="0" fontId="41" fillId="27" borderId="3" applyNumberFormat="0" applyAlignment="0" applyProtection="0"/>
    <xf numFmtId="0" fontId="51" fillId="27" borderId="3" applyNumberFormat="0" applyAlignment="0" applyProtection="0"/>
    <xf numFmtId="0" fontId="41" fillId="27" borderId="3" applyNumberFormat="0" applyAlignment="0" applyProtection="0"/>
    <xf numFmtId="0" fontId="41" fillId="27" borderId="3" applyNumberFormat="0" applyAlignment="0" applyProtection="0"/>
    <xf numFmtId="172" fontId="52" fillId="0" borderId="0" applyFont="0" applyFill="0" applyBorder="0" applyAlignment="0" applyProtection="0"/>
    <xf numFmtId="170" fontId="53" fillId="0" borderId="0" applyFont="0" applyFill="0" applyBorder="0" applyAlignment="0" applyProtection="0"/>
    <xf numFmtId="170" fontId="53" fillId="0" borderId="0" applyFont="0" applyFill="0" applyBorder="0" applyAlignment="0" applyProtection="0"/>
    <xf numFmtId="170" fontId="53" fillId="0" borderId="0" applyFont="0" applyFill="0" applyBorder="0" applyAlignment="0" applyProtection="0"/>
    <xf numFmtId="170" fontId="53" fillId="0" borderId="0" applyFont="0" applyFill="0" applyBorder="0" applyAlignment="0" applyProtection="0"/>
    <xf numFmtId="170" fontId="53" fillId="0" borderId="0" applyFont="0" applyFill="0" applyBorder="0" applyAlignment="0" applyProtection="0"/>
    <xf numFmtId="170" fontId="53" fillId="0" borderId="0" applyFont="0" applyFill="0" applyBorder="0" applyAlignment="0" applyProtection="0"/>
    <xf numFmtId="170" fontId="53"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0" fontId="6" fillId="0" borderId="0" applyFont="0" applyFill="0" applyBorder="0" applyAlignment="0" applyProtection="0"/>
    <xf numFmtId="173" fontId="30" fillId="0" borderId="0" applyFont="0" applyFill="0" applyBorder="0" applyAlignment="0" applyProtection="0"/>
    <xf numFmtId="3" fontId="21" fillId="0" borderId="0" applyFont="0" applyFill="0" applyBorder="0" applyAlignment="0" applyProtection="0"/>
    <xf numFmtId="171" fontId="21" fillId="0" borderId="0" applyFont="0" applyFill="0" applyBorder="0" applyAlignment="0" applyProtection="0"/>
    <xf numFmtId="0" fontId="21" fillId="0" borderId="0" applyFont="0" applyFill="0" applyBorder="0" applyAlignment="0" applyProtection="0"/>
    <xf numFmtId="0" fontId="24" fillId="0" borderId="0"/>
    <xf numFmtId="0" fontId="39" fillId="0" borderId="0" applyNumberFormat="0" applyFill="0" applyBorder="0" applyAlignment="0" applyProtection="0"/>
    <xf numFmtId="0" fontId="5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2" fontId="21" fillId="0" borderId="0" applyFont="0" applyFill="0" applyBorder="0" applyAlignment="0" applyProtection="0"/>
    <xf numFmtId="0" fontId="32" fillId="10" borderId="0" applyNumberFormat="0" applyBorder="0" applyAlignment="0" applyProtection="0"/>
    <xf numFmtId="0" fontId="34" fillId="0" borderId="4" applyNumberFormat="0" applyFill="0" applyAlignment="0" applyProtection="0"/>
    <xf numFmtId="0" fontId="55" fillId="0" borderId="4" applyNumberFormat="0" applyFill="0" applyAlignment="0" applyProtection="0"/>
    <xf numFmtId="0" fontId="56" fillId="0" borderId="5" applyNumberFormat="0" applyFill="0" applyAlignment="0" applyProtection="0"/>
    <xf numFmtId="0" fontId="35" fillId="0" borderId="6" applyNumberFormat="0" applyFill="0" applyAlignment="0" applyProtection="0"/>
    <xf numFmtId="0" fontId="57" fillId="0" borderId="6" applyNumberFormat="0" applyFill="0" applyAlignment="0" applyProtection="0"/>
    <xf numFmtId="0" fontId="58" fillId="0" borderId="7" applyNumberFormat="0" applyFill="0" applyAlignment="0" applyProtection="0"/>
    <xf numFmtId="0" fontId="36" fillId="0" borderId="8" applyNumberFormat="0" applyFill="0" applyAlignment="0" applyProtection="0"/>
    <xf numFmtId="0" fontId="59" fillId="0" borderId="8" applyNumberFormat="0" applyFill="0" applyAlignment="0" applyProtection="0"/>
    <xf numFmtId="0" fontId="60" fillId="0" borderId="9" applyNumberFormat="0" applyFill="0" applyAlignment="0" applyProtection="0"/>
    <xf numFmtId="0" fontId="36"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44" fillId="11" borderId="2" applyNumberFormat="0" applyAlignment="0" applyProtection="0"/>
    <xf numFmtId="0" fontId="61" fillId="11" borderId="2" applyNumberFormat="0" applyAlignment="0" applyProtection="0"/>
    <xf numFmtId="0" fontId="44" fillId="16" borderId="2" applyNumberFormat="0" applyAlignment="0" applyProtection="0"/>
    <xf numFmtId="0" fontId="44" fillId="11" borderId="2" applyNumberFormat="0" applyAlignment="0" applyProtection="0"/>
    <xf numFmtId="3" fontId="65" fillId="0" borderId="0"/>
    <xf numFmtId="0" fontId="40" fillId="0" borderId="11" applyNumberFormat="0" applyFill="0" applyAlignment="0" applyProtection="0"/>
    <xf numFmtId="0" fontId="62" fillId="0" borderId="11" applyNumberFormat="0" applyFill="0" applyAlignment="0" applyProtection="0"/>
    <xf numFmtId="0" fontId="38" fillId="0" borderId="12" applyNumberFormat="0" applyFill="0" applyAlignment="0" applyProtection="0"/>
    <xf numFmtId="0" fontId="8" fillId="28" borderId="0">
      <alignment horizontal="center" vertical="center" wrapText="1"/>
    </xf>
    <xf numFmtId="0" fontId="64" fillId="0" borderId="0"/>
    <xf numFmtId="0" fontId="6" fillId="0" borderId="0"/>
    <xf numFmtId="0" fontId="9" fillId="0" borderId="0"/>
    <xf numFmtId="0" fontId="6" fillId="0" borderId="0"/>
    <xf numFmtId="0" fontId="65" fillId="0" borderId="0"/>
    <xf numFmtId="0" fontId="7" fillId="0" borderId="0"/>
    <xf numFmtId="0" fontId="9" fillId="0" borderId="0"/>
    <xf numFmtId="0" fontId="9" fillId="0" borderId="0"/>
    <xf numFmtId="0" fontId="9" fillId="0" borderId="0"/>
    <xf numFmtId="0" fontId="24" fillId="0" borderId="0"/>
    <xf numFmtId="0" fontId="7" fillId="0" borderId="0"/>
    <xf numFmtId="0" fontId="6" fillId="0" borderId="0"/>
    <xf numFmtId="0" fontId="6" fillId="0" borderId="0"/>
    <xf numFmtId="0" fontId="9" fillId="0" borderId="0"/>
    <xf numFmtId="0" fontId="6" fillId="0" borderId="0"/>
    <xf numFmtId="0" fontId="65" fillId="0" borderId="0"/>
    <xf numFmtId="0" fontId="6" fillId="0" borderId="0"/>
    <xf numFmtId="4" fontId="7" fillId="0" borderId="0"/>
    <xf numFmtId="4" fontId="7" fillId="0" borderId="0"/>
    <xf numFmtId="0" fontId="9" fillId="0" borderId="0"/>
    <xf numFmtId="0" fontId="6" fillId="0" borderId="0"/>
    <xf numFmtId="0" fontId="6" fillId="0" borderId="0"/>
    <xf numFmtId="0" fontId="7" fillId="0" borderId="0"/>
    <xf numFmtId="0" fontId="37" fillId="16" borderId="0" applyNumberFormat="0" applyBorder="0" applyAlignment="0" applyProtection="0"/>
    <xf numFmtId="0" fontId="66" fillId="16" borderId="0" applyNumberFormat="0" applyBorder="0" applyAlignment="0" applyProtection="0"/>
    <xf numFmtId="0" fontId="67" fillId="16" borderId="0" applyNumberFormat="0" applyBorder="0" applyAlignment="0" applyProtection="0"/>
    <xf numFmtId="0" fontId="6"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2" fillId="0" borderId="0" applyProtection="0"/>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 fillId="0" borderId="0"/>
    <xf numFmtId="0" fontId="6" fillId="0" borderId="0"/>
    <xf numFmtId="0" fontId="5" fillId="0" borderId="0"/>
    <xf numFmtId="0" fontId="6" fillId="0" borderId="0"/>
    <xf numFmtId="0" fontId="6" fillId="0" borderId="0"/>
    <xf numFmtId="0" fontId="5" fillId="0" borderId="0"/>
    <xf numFmtId="0" fontId="30" fillId="0" borderId="0"/>
    <xf numFmtId="0" fontId="9" fillId="14" borderId="13" applyNumberFormat="0" applyFont="0" applyAlignment="0" applyProtection="0"/>
    <xf numFmtId="0" fontId="9" fillId="14" borderId="13" applyNumberFormat="0" applyFont="0" applyAlignment="0" applyProtection="0"/>
    <xf numFmtId="0" fontId="24" fillId="4" borderId="1" applyNumberFormat="0" applyFont="0" applyAlignment="0" applyProtection="0"/>
    <xf numFmtId="0" fontId="6" fillId="14" borderId="13" applyNumberFormat="0" applyFont="0" applyAlignment="0" applyProtection="0"/>
    <xf numFmtId="0" fontId="24" fillId="4" borderId="1" applyNumberFormat="0" applyFont="0" applyAlignment="0" applyProtection="0"/>
    <xf numFmtId="0" fontId="24" fillId="4" borderId="1" applyNumberFormat="0" applyFont="0" applyAlignment="0" applyProtection="0"/>
    <xf numFmtId="0" fontId="24" fillId="4" borderId="1" applyNumberFormat="0" applyFont="0" applyAlignment="0" applyProtection="0"/>
    <xf numFmtId="0" fontId="24" fillId="4" borderId="1" applyNumberFormat="0" applyFont="0" applyAlignment="0" applyProtection="0"/>
    <xf numFmtId="0" fontId="24" fillId="4" borderId="1" applyNumberFormat="0" applyFont="0" applyAlignment="0" applyProtection="0"/>
    <xf numFmtId="0" fontId="6" fillId="14" borderId="13" applyNumberFormat="0" applyFont="0" applyAlignment="0" applyProtection="0"/>
    <xf numFmtId="0" fontId="6" fillId="14" borderId="13" applyNumberFormat="0" applyFont="0" applyAlignment="0" applyProtection="0"/>
    <xf numFmtId="0" fontId="33" fillId="26" borderId="10" applyNumberFormat="0" applyAlignment="0" applyProtection="0"/>
    <xf numFmtId="4" fontId="46" fillId="0" borderId="0">
      <alignment vertical="top"/>
      <protection hidden="1"/>
    </xf>
    <xf numFmtId="0" fontId="68" fillId="26" borderId="0">
      <alignment horizontal="left"/>
    </xf>
    <xf numFmtId="0" fontId="68" fillId="26" borderId="0">
      <alignment horizontal="right"/>
    </xf>
    <xf numFmtId="0" fontId="69" fillId="26" borderId="0">
      <alignment horizontal="left" vertical="top"/>
    </xf>
    <xf numFmtId="0" fontId="70" fillId="26" borderId="0">
      <alignment horizontal="left" vertical="top"/>
    </xf>
    <xf numFmtId="0" fontId="71" fillId="26" borderId="0">
      <alignment horizontal="left" vertical="top"/>
    </xf>
    <xf numFmtId="0" fontId="68" fillId="26" borderId="0">
      <alignment horizontal="left" vertical="top"/>
    </xf>
    <xf numFmtId="0" fontId="68" fillId="26" borderId="0">
      <alignment horizontal="left" vertical="top"/>
    </xf>
    <xf numFmtId="0" fontId="72" fillId="26" borderId="0">
      <alignment horizontal="right" vertical="top"/>
    </xf>
    <xf numFmtId="0" fontId="73" fillId="26" borderId="0">
      <alignment horizontal="left" vertical="top"/>
    </xf>
    <xf numFmtId="0" fontId="74" fillId="25" borderId="0">
      <alignment horizontal="left" vertical="center"/>
    </xf>
    <xf numFmtId="0" fontId="74" fillId="25" borderId="0">
      <alignment horizontal="left" vertical="center"/>
    </xf>
    <xf numFmtId="0" fontId="74" fillId="25" borderId="0">
      <alignment horizontal="right" vertical="center"/>
    </xf>
    <xf numFmtId="0" fontId="68" fillId="26" borderId="0">
      <alignment horizontal="left"/>
    </xf>
    <xf numFmtId="0" fontId="75" fillId="26" borderId="0">
      <alignment horizontal="left" vertical="center"/>
    </xf>
    <xf numFmtId="0" fontId="68" fillId="26" borderId="0">
      <alignment horizontal="right" vertical="top"/>
    </xf>
    <xf numFmtId="0" fontId="74" fillId="26" borderId="0">
      <alignment horizontal="left"/>
    </xf>
    <xf numFmtId="0" fontId="74" fillId="26" borderId="0">
      <alignment horizontal="left" vertical="top"/>
    </xf>
    <xf numFmtId="0" fontId="76" fillId="26" borderId="0">
      <alignment horizontal="right" vertical="top"/>
    </xf>
    <xf numFmtId="0" fontId="74" fillId="26" borderId="0">
      <alignment horizontal="left" vertical="top"/>
    </xf>
    <xf numFmtId="0" fontId="68" fillId="26" borderId="0">
      <alignment horizontal="left" vertical="top"/>
    </xf>
    <xf numFmtId="0" fontId="68" fillId="26" borderId="0">
      <alignment horizontal="right" vertical="top"/>
    </xf>
    <xf numFmtId="0" fontId="68" fillId="26" borderId="0">
      <alignment horizontal="left" vertical="top"/>
    </xf>
    <xf numFmtId="0" fontId="68" fillId="26" borderId="0">
      <alignment horizontal="right" vertical="top"/>
    </xf>
    <xf numFmtId="0" fontId="68" fillId="26" borderId="0">
      <alignment horizontal="left" vertical="top"/>
    </xf>
    <xf numFmtId="0" fontId="74" fillId="25" borderId="0">
      <alignment horizontal="left" vertical="center"/>
    </xf>
    <xf numFmtId="0" fontId="74" fillId="25" borderId="0">
      <alignment horizontal="right" vertical="center"/>
    </xf>
    <xf numFmtId="0" fontId="74" fillId="26" borderId="0">
      <alignment horizontal="right" vertical="top"/>
    </xf>
    <xf numFmtId="0" fontId="68" fillId="26" borderId="0">
      <alignment horizontal="left" vertical="top"/>
    </xf>
    <xf numFmtId="0" fontId="68" fillId="26" borderId="0">
      <alignment horizontal="left" vertical="top"/>
    </xf>
    <xf numFmtId="0" fontId="68" fillId="26" borderId="0">
      <alignment horizontal="left" vertical="top"/>
    </xf>
    <xf numFmtId="0" fontId="77" fillId="26" borderId="0">
      <alignment horizontal="left" vertical="top"/>
    </xf>
    <xf numFmtId="0" fontId="78" fillId="26" borderId="0">
      <alignment horizontal="left" vertical="top"/>
    </xf>
    <xf numFmtId="0" fontId="77" fillId="26" borderId="0">
      <alignment horizontal="left" vertical="top"/>
    </xf>
    <xf numFmtId="0" fontId="74" fillId="26" borderId="0">
      <alignment horizontal="left"/>
    </xf>
    <xf numFmtId="0" fontId="74" fillId="26" borderId="0">
      <alignment horizontal="right"/>
    </xf>
    <xf numFmtId="0" fontId="12" fillId="0" borderId="0"/>
    <xf numFmtId="0" fontId="79" fillId="0" borderId="0"/>
    <xf numFmtId="0" fontId="80" fillId="0" borderId="0"/>
    <xf numFmtId="0" fontId="63" fillId="0" borderId="0" applyNumberFormat="0" applyFill="0" applyBorder="0" applyAlignment="0" applyProtection="0"/>
    <xf numFmtId="0" fontId="45" fillId="0" borderId="14" applyNumberFormat="0" applyFill="0" applyAlignment="0" applyProtection="0"/>
    <xf numFmtId="0" fontId="81" fillId="0" borderId="14" applyNumberFormat="0" applyFill="0" applyAlignment="0" applyProtection="0"/>
    <xf numFmtId="0" fontId="45" fillId="0" borderId="15" applyNumberFormat="0" applyFill="0" applyAlignment="0" applyProtection="0"/>
    <xf numFmtId="0" fontId="45" fillId="0" borderId="14" applyNumberFormat="0" applyFill="0" applyAlignment="0" applyProtection="0"/>
    <xf numFmtId="170" fontId="9" fillId="0" borderId="0" applyFont="0" applyFill="0" applyBorder="0" applyAlignment="0" applyProtection="0"/>
    <xf numFmtId="0" fontId="38" fillId="0" borderId="0" applyNumberFormat="0" applyFill="0" applyBorder="0" applyAlignment="0" applyProtection="0"/>
    <xf numFmtId="0" fontId="9" fillId="0" borderId="0"/>
    <xf numFmtId="0" fontId="9" fillId="0" borderId="0"/>
    <xf numFmtId="0" fontId="9" fillId="0" borderId="0"/>
    <xf numFmtId="0" fontId="9" fillId="0" borderId="0"/>
    <xf numFmtId="0" fontId="24" fillId="12"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13"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14"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11"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9" fillId="0" borderId="0"/>
    <xf numFmtId="0" fontId="24" fillId="14"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0" borderId="0" applyNumberFormat="0" applyBorder="0" applyAlignment="0" applyProtection="0"/>
    <xf numFmtId="0" fontId="5" fillId="0" borderId="0"/>
    <xf numFmtId="0" fontId="24" fillId="12" borderId="0" applyNumberFormat="0" applyBorder="0" applyAlignment="0" applyProtection="0"/>
    <xf numFmtId="0" fontId="24" fillId="12" borderId="0" applyNumberFormat="0" applyBorder="0" applyAlignment="0" applyProtection="0"/>
    <xf numFmtId="0" fontId="5" fillId="0" borderId="0"/>
    <xf numFmtId="0" fontId="24" fillId="12"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19"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8"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43" fillId="8" borderId="0" applyNumberFormat="0" applyBorder="0" applyAlignment="0" applyProtection="0"/>
    <xf numFmtId="0" fontId="5" fillId="0" borderId="0"/>
    <xf numFmtId="0" fontId="43" fillId="8" borderId="0" applyNumberFormat="0" applyBorder="0" applyAlignment="0" applyProtection="0"/>
    <xf numFmtId="0" fontId="42" fillId="25" borderId="2" applyNumberFormat="0" applyAlignment="0" applyProtection="0"/>
    <xf numFmtId="0" fontId="42" fillId="25" borderId="2" applyNumberFormat="0" applyAlignment="0" applyProtection="0"/>
    <xf numFmtId="175" fontId="6" fillId="0" borderId="0" applyFont="0" applyFill="0" applyBorder="0" applyAlignment="0" applyProtection="0"/>
    <xf numFmtId="174" fontId="6" fillId="0" borderId="0" applyFont="0" applyFill="0" applyBorder="0" applyAlignment="0" applyProtection="0"/>
    <xf numFmtId="0" fontId="84" fillId="2" borderId="0" applyNumberFormat="0" applyBorder="0" applyAlignment="0" applyProtection="0"/>
    <xf numFmtId="0" fontId="85" fillId="0" borderId="16" applyAlignment="0"/>
    <xf numFmtId="176" fontId="6" fillId="0" borderId="0" applyFont="0" applyFill="0" applyBorder="0" applyAlignment="0" applyProtection="0"/>
    <xf numFmtId="0" fontId="86" fillId="0" borderId="0"/>
    <xf numFmtId="0" fontId="32" fillId="1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87" fillId="0" borderId="0" applyNumberFormat="0" applyFill="0" applyBorder="0" applyAlignment="0" applyProtection="0"/>
    <xf numFmtId="0" fontId="34" fillId="0" borderId="4" applyNumberFormat="0" applyFill="0" applyAlignment="0" applyProtection="0"/>
    <xf numFmtId="0" fontId="34" fillId="0" borderId="4" applyNumberFormat="0" applyFill="0" applyAlignment="0" applyProtection="0"/>
    <xf numFmtId="0" fontId="88" fillId="0" borderId="0" applyNumberFormat="0" applyFill="0" applyBorder="0" applyAlignment="0" applyProtection="0"/>
    <xf numFmtId="0" fontId="35" fillId="0" borderId="6" applyNumberFormat="0" applyFill="0" applyAlignment="0" applyProtection="0"/>
    <xf numFmtId="0" fontId="35" fillId="0" borderId="6"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89" fillId="0" borderId="0" applyNumberFormat="0" applyFill="0" applyBorder="0" applyAlignment="0" applyProtection="0">
      <alignment vertical="top"/>
      <protection locked="0"/>
    </xf>
    <xf numFmtId="0" fontId="44" fillId="11" borderId="2" applyNumberFormat="0" applyAlignment="0" applyProtection="0"/>
    <xf numFmtId="0" fontId="44" fillId="11" borderId="2" applyNumberFormat="0" applyAlignment="0" applyProtection="0"/>
    <xf numFmtId="0" fontId="40" fillId="0" borderId="11" applyNumberFormat="0" applyFill="0" applyAlignment="0" applyProtection="0"/>
    <xf numFmtId="0" fontId="40" fillId="0" borderId="11" applyNumberFormat="0" applyFill="0" applyAlignment="0" applyProtection="0"/>
    <xf numFmtId="177" fontId="90" fillId="0" borderId="0"/>
    <xf numFmtId="177" fontId="90" fillId="0" borderId="0"/>
    <xf numFmtId="0" fontId="6" fillId="0" borderId="0"/>
    <xf numFmtId="0" fontId="5" fillId="0" borderId="0"/>
    <xf numFmtId="0" fontId="6" fillId="0" borderId="0"/>
    <xf numFmtId="0" fontId="6" fillId="0" borderId="0"/>
    <xf numFmtId="0" fontId="23" fillId="0" borderId="0"/>
    <xf numFmtId="0" fontId="9" fillId="0" borderId="0"/>
    <xf numFmtId="0" fontId="9" fillId="0" borderId="0"/>
    <xf numFmtId="0" fontId="5" fillId="0" borderId="0"/>
    <xf numFmtId="0" fontId="86" fillId="0" borderId="0"/>
    <xf numFmtId="0" fontId="23" fillId="0" borderId="0"/>
    <xf numFmtId="0" fontId="5" fillId="0" borderId="0"/>
    <xf numFmtId="0" fontId="23" fillId="0" borderId="0"/>
    <xf numFmtId="0" fontId="5" fillId="0" borderId="0"/>
    <xf numFmtId="0" fontId="5" fillId="0" borderId="0"/>
    <xf numFmtId="0" fontId="5" fillId="0" borderId="0"/>
    <xf numFmtId="0" fontId="7" fillId="0" borderId="0"/>
    <xf numFmtId="0" fontId="7" fillId="0" borderId="0"/>
    <xf numFmtId="0" fontId="7" fillId="0" borderId="0"/>
    <xf numFmtId="0" fontId="91" fillId="0" borderId="0"/>
    <xf numFmtId="0" fontId="7" fillId="0" borderId="0"/>
    <xf numFmtId="0" fontId="7" fillId="0" borderId="0"/>
    <xf numFmtId="0" fontId="7" fillId="0" borderId="0"/>
    <xf numFmtId="4" fontId="7" fillId="0" borderId="0"/>
    <xf numFmtId="0" fontId="53" fillId="0" borderId="0">
      <alignment vertical="center"/>
    </xf>
    <xf numFmtId="0" fontId="53" fillId="0" borderId="0">
      <alignment vertical="center"/>
    </xf>
    <xf numFmtId="4" fontId="6" fillId="0" borderId="0"/>
    <xf numFmtId="0" fontId="92" fillId="0" borderId="0"/>
    <xf numFmtId="0" fontId="30" fillId="0" borderId="0"/>
    <xf numFmtId="0" fontId="7" fillId="0" borderId="0"/>
    <xf numFmtId="0" fontId="7" fillId="0" borderId="0"/>
    <xf numFmtId="0" fontId="7" fillId="0" borderId="0"/>
    <xf numFmtId="0" fontId="7" fillId="0" borderId="0"/>
    <xf numFmtId="177" fontId="90" fillId="0" borderId="0"/>
    <xf numFmtId="0" fontId="6" fillId="0" borderId="0"/>
    <xf numFmtId="0" fontId="7" fillId="0" borderId="0"/>
    <xf numFmtId="0" fontId="7" fillId="0" borderId="0"/>
    <xf numFmtId="0" fontId="37" fillId="16" borderId="0" applyNumberFormat="0" applyBorder="0" applyAlignment="0" applyProtection="0"/>
    <xf numFmtId="0" fontId="37" fillId="16" borderId="0" applyNumberFormat="0" applyBorder="0" applyAlignment="0" applyProtection="0"/>
    <xf numFmtId="0" fontId="93" fillId="3" borderId="0" applyNumberFormat="0" applyBorder="0" applyAlignment="0" applyProtection="0"/>
    <xf numFmtId="167" fontId="94" fillId="0" borderId="0"/>
    <xf numFmtId="167" fontId="94" fillId="0" borderId="0"/>
    <xf numFmtId="178" fontId="94" fillId="0" borderId="0"/>
    <xf numFmtId="0" fontId="95" fillId="34" borderId="0">
      <alignment horizontal="center"/>
    </xf>
    <xf numFmtId="0" fontId="90" fillId="14" borderId="13" applyNumberFormat="0" applyFont="0" applyAlignment="0" applyProtection="0"/>
    <xf numFmtId="0" fontId="9" fillId="14" borderId="13" applyNumberFormat="0" applyFont="0" applyAlignment="0" applyProtection="0"/>
    <xf numFmtId="0" fontId="9" fillId="14" borderId="13" applyNumberFormat="0" applyFont="0" applyAlignment="0" applyProtection="0"/>
    <xf numFmtId="9" fontId="6" fillId="0" borderId="0" applyFont="0" applyFill="0" applyBorder="0" applyAlignment="0" applyProtection="0"/>
    <xf numFmtId="0" fontId="33" fillId="26" borderId="10" applyNumberFormat="0" applyAlignment="0" applyProtection="0"/>
    <xf numFmtId="0" fontId="33" fillId="25" borderId="10" applyNumberFormat="0" applyAlignment="0" applyProtection="0"/>
    <xf numFmtId="0" fontId="33" fillId="25" borderId="10" applyNumberFormat="0" applyAlignment="0" applyProtection="0"/>
    <xf numFmtId="0" fontId="33" fillId="25" borderId="10" applyNumberFormat="0" applyAlignment="0" applyProtection="0"/>
    <xf numFmtId="49" fontId="96" fillId="7" borderId="17">
      <alignment horizontal="center" vertical="top" wrapText="1"/>
    </xf>
    <xf numFmtId="0" fontId="97" fillId="34" borderId="0">
      <alignment horizontal="left" vertical="top"/>
    </xf>
    <xf numFmtId="0" fontId="25" fillId="6" borderId="0">
      <alignment horizontal="left" vertical="top"/>
    </xf>
    <xf numFmtId="0" fontId="25" fillId="6" borderId="0">
      <alignment horizontal="left" vertical="top"/>
    </xf>
    <xf numFmtId="0" fontId="97" fillId="34" borderId="0">
      <alignment horizontal="left" vertical="top"/>
    </xf>
    <xf numFmtId="0" fontId="25" fillId="6" borderId="0">
      <alignment horizontal="left" vertical="top"/>
    </xf>
    <xf numFmtId="0" fontId="25" fillId="6" borderId="0">
      <alignment horizontal="left" vertical="top"/>
    </xf>
    <xf numFmtId="0" fontId="98" fillId="34" borderId="0">
      <alignment horizontal="left"/>
    </xf>
    <xf numFmtId="0" fontId="26" fillId="6" borderId="0">
      <alignment horizontal="left"/>
    </xf>
    <xf numFmtId="0" fontId="26" fillId="6" borderId="0">
      <alignment horizontal="left"/>
    </xf>
    <xf numFmtId="0" fontId="98" fillId="35" borderId="0">
      <alignment horizontal="right" vertical="center"/>
    </xf>
    <xf numFmtId="0" fontId="26" fillId="7" borderId="0">
      <alignment horizontal="right" vertical="center"/>
    </xf>
    <xf numFmtId="0" fontId="26" fillId="7" borderId="0">
      <alignment horizontal="right" vertical="center"/>
    </xf>
    <xf numFmtId="0" fontId="98" fillId="35" borderId="0">
      <alignment horizontal="right" vertical="center"/>
    </xf>
    <xf numFmtId="0" fontId="26" fillId="7" borderId="0">
      <alignment horizontal="right" vertical="center"/>
    </xf>
    <xf numFmtId="0" fontId="26" fillId="7" borderId="0">
      <alignment horizontal="right" vertical="center"/>
    </xf>
    <xf numFmtId="0" fontId="98" fillId="35" borderId="0">
      <alignment horizontal="center" vertical="center"/>
    </xf>
    <xf numFmtId="0" fontId="26" fillId="7" borderId="0">
      <alignment horizontal="center" vertical="center"/>
    </xf>
    <xf numFmtId="0" fontId="26" fillId="7" borderId="0">
      <alignment horizontal="center" vertical="center"/>
    </xf>
    <xf numFmtId="0" fontId="98" fillId="35" borderId="0">
      <alignment horizontal="left" vertical="center"/>
    </xf>
    <xf numFmtId="0" fontId="26" fillId="7" borderId="0">
      <alignment horizontal="left" vertical="center"/>
    </xf>
    <xf numFmtId="0" fontId="26" fillId="7" borderId="0">
      <alignment horizontal="left" vertical="center"/>
    </xf>
    <xf numFmtId="0" fontId="98" fillId="35" borderId="0">
      <alignment horizontal="left" vertical="center"/>
    </xf>
    <xf numFmtId="0" fontId="26" fillId="7" borderId="0">
      <alignment horizontal="left" vertical="center"/>
    </xf>
    <xf numFmtId="0" fontId="26" fillId="7" borderId="0">
      <alignment horizontal="left" vertical="center"/>
    </xf>
    <xf numFmtId="0" fontId="98" fillId="35" borderId="0">
      <alignment horizontal="center" vertical="center"/>
    </xf>
    <xf numFmtId="0" fontId="26" fillId="7" borderId="0">
      <alignment horizontal="center" vertical="center"/>
    </xf>
    <xf numFmtId="0" fontId="26" fillId="7" borderId="0">
      <alignment horizontal="center" vertical="center"/>
    </xf>
    <xf numFmtId="0" fontId="98" fillId="35" borderId="0">
      <alignment horizontal="right" vertical="center"/>
    </xf>
    <xf numFmtId="0" fontId="26" fillId="7" borderId="0">
      <alignment horizontal="right" vertical="center"/>
    </xf>
    <xf numFmtId="0" fontId="26" fillId="7" borderId="0">
      <alignment horizontal="right" vertical="center"/>
    </xf>
    <xf numFmtId="0" fontId="99" fillId="34" borderId="0">
      <alignment horizontal="left" vertical="top"/>
    </xf>
    <xf numFmtId="0" fontId="27" fillId="6" borderId="0">
      <alignment horizontal="left" vertical="top"/>
    </xf>
    <xf numFmtId="0" fontId="27" fillId="6" borderId="0">
      <alignment horizontal="left" vertical="top"/>
    </xf>
    <xf numFmtId="0" fontId="99" fillId="34" borderId="0">
      <alignment horizontal="left" vertical="top"/>
    </xf>
    <xf numFmtId="0" fontId="27" fillId="6" borderId="0">
      <alignment horizontal="left" vertical="top"/>
    </xf>
    <xf numFmtId="0" fontId="27" fillId="6" borderId="0">
      <alignment horizontal="left" vertical="top"/>
    </xf>
    <xf numFmtId="0" fontId="100" fillId="34" borderId="0">
      <alignment horizontal="left" vertical="center"/>
    </xf>
    <xf numFmtId="0" fontId="28" fillId="6" borderId="0">
      <alignment horizontal="left" vertical="center"/>
    </xf>
    <xf numFmtId="0" fontId="28" fillId="6" borderId="0">
      <alignment horizontal="left" vertical="center"/>
    </xf>
    <xf numFmtId="0" fontId="99" fillId="34" borderId="0">
      <alignment horizontal="right" vertical="top"/>
    </xf>
    <xf numFmtId="0" fontId="27" fillId="6" borderId="0">
      <alignment horizontal="right" vertical="top"/>
    </xf>
    <xf numFmtId="0" fontId="27" fillId="6" borderId="0">
      <alignment horizontal="right" vertical="top"/>
    </xf>
    <xf numFmtId="0" fontId="99" fillId="34" borderId="0">
      <alignment horizontal="center" vertical="top"/>
    </xf>
    <xf numFmtId="0" fontId="27" fillId="6" borderId="0">
      <alignment horizontal="center" vertical="top"/>
    </xf>
    <xf numFmtId="0" fontId="27" fillId="6" borderId="0">
      <alignment horizontal="center" vertical="top"/>
    </xf>
    <xf numFmtId="0" fontId="99" fillId="34" borderId="0">
      <alignment horizontal="right" vertical="top"/>
    </xf>
    <xf numFmtId="0" fontId="27" fillId="6" borderId="0">
      <alignment horizontal="right" vertical="top"/>
    </xf>
    <xf numFmtId="0" fontId="27" fillId="6" borderId="0">
      <alignment horizontal="right" vertical="top"/>
    </xf>
    <xf numFmtId="0" fontId="99" fillId="34" borderId="0">
      <alignment horizontal="left" vertical="top"/>
    </xf>
    <xf numFmtId="0" fontId="27" fillId="6" borderId="0">
      <alignment horizontal="left" vertical="top"/>
    </xf>
    <xf numFmtId="0" fontId="27" fillId="6" borderId="0">
      <alignment horizontal="left" vertical="top"/>
    </xf>
    <xf numFmtId="0" fontId="99" fillId="34" borderId="0">
      <alignment horizontal="right" vertical="top"/>
    </xf>
    <xf numFmtId="0" fontId="27" fillId="6" borderId="0">
      <alignment horizontal="right" vertical="top"/>
    </xf>
    <xf numFmtId="0" fontId="27" fillId="6" borderId="0">
      <alignment horizontal="right" vertical="top"/>
    </xf>
    <xf numFmtId="0" fontId="98" fillId="34" borderId="0">
      <alignment horizontal="right" vertical="top"/>
    </xf>
    <xf numFmtId="0" fontId="26" fillId="6" borderId="0">
      <alignment horizontal="right" vertical="top"/>
    </xf>
    <xf numFmtId="0" fontId="26" fillId="6" borderId="0">
      <alignment horizontal="right" vertical="top"/>
    </xf>
    <xf numFmtId="0" fontId="98" fillId="34" borderId="0">
      <alignment horizontal="left" vertical="top"/>
    </xf>
    <xf numFmtId="0" fontId="26" fillId="6" borderId="0">
      <alignment horizontal="left" vertical="top"/>
    </xf>
    <xf numFmtId="0" fontId="26" fillId="6" borderId="0">
      <alignment horizontal="left" vertical="top"/>
    </xf>
    <xf numFmtId="0" fontId="98" fillId="34" borderId="0">
      <alignment horizontal="left" vertical="top"/>
    </xf>
    <xf numFmtId="0" fontId="26" fillId="6" borderId="0">
      <alignment horizontal="left" vertical="top"/>
    </xf>
    <xf numFmtId="0" fontId="26" fillId="6" borderId="0">
      <alignment horizontal="left" vertical="top"/>
    </xf>
    <xf numFmtId="0" fontId="98" fillId="34" borderId="0">
      <alignment horizontal="right" vertical="top"/>
    </xf>
    <xf numFmtId="0" fontId="26" fillId="6" borderId="0">
      <alignment horizontal="right" vertical="top"/>
    </xf>
    <xf numFmtId="0" fontId="26" fillId="6" borderId="0">
      <alignment horizontal="right" vertical="top"/>
    </xf>
    <xf numFmtId="0" fontId="98" fillId="34" borderId="0">
      <alignment horizontal="left" vertical="top"/>
    </xf>
    <xf numFmtId="0" fontId="26" fillId="6" borderId="0">
      <alignment horizontal="left" vertical="top"/>
    </xf>
    <xf numFmtId="0" fontId="26" fillId="6" borderId="0">
      <alignment horizontal="left" vertical="top"/>
    </xf>
    <xf numFmtId="0" fontId="101" fillId="34" borderId="0">
      <alignment horizontal="left" vertical="top"/>
    </xf>
    <xf numFmtId="0" fontId="29" fillId="6" borderId="0">
      <alignment horizontal="left" vertical="top"/>
    </xf>
    <xf numFmtId="0" fontId="29" fillId="6" borderId="0">
      <alignment horizontal="left" vertical="top"/>
    </xf>
    <xf numFmtId="0" fontId="98" fillId="34" borderId="0">
      <alignment horizontal="left"/>
    </xf>
    <xf numFmtId="0" fontId="26" fillId="6" borderId="0">
      <alignment horizontal="left"/>
    </xf>
    <xf numFmtId="0" fontId="26" fillId="6" borderId="0">
      <alignment horizontal="left"/>
    </xf>
    <xf numFmtId="0" fontId="98" fillId="34" borderId="0">
      <alignment horizontal="left"/>
    </xf>
    <xf numFmtId="0" fontId="26" fillId="6" borderId="0">
      <alignment horizontal="left"/>
    </xf>
    <xf numFmtId="0" fontId="26" fillId="6" borderId="0">
      <alignment horizontal="left"/>
    </xf>
    <xf numFmtId="0" fontId="98" fillId="34" borderId="0">
      <alignment horizontal="left" vertical="top"/>
    </xf>
    <xf numFmtId="0" fontId="26" fillId="6" borderId="0">
      <alignment horizontal="left" vertical="top"/>
    </xf>
    <xf numFmtId="0" fontId="26" fillId="6" borderId="0">
      <alignment horizontal="left" vertical="top"/>
    </xf>
    <xf numFmtId="0" fontId="98" fillId="34" borderId="0">
      <alignment horizontal="left" vertical="top"/>
    </xf>
    <xf numFmtId="0" fontId="26" fillId="6" borderId="0">
      <alignment horizontal="left" vertical="top"/>
    </xf>
    <xf numFmtId="0" fontId="26" fillId="6" borderId="0">
      <alignment horizontal="left" vertical="top"/>
    </xf>
    <xf numFmtId="0" fontId="98" fillId="34" borderId="0">
      <alignment horizontal="left"/>
    </xf>
    <xf numFmtId="0" fontId="26" fillId="6" borderId="0">
      <alignment horizontal="left"/>
    </xf>
    <xf numFmtId="0" fontId="26" fillId="6" borderId="0">
      <alignment horizontal="left"/>
    </xf>
    <xf numFmtId="0" fontId="100" fillId="34" borderId="0">
      <alignment horizontal="right" vertical="top"/>
    </xf>
    <xf numFmtId="0" fontId="28" fillId="6" borderId="0">
      <alignment horizontal="right" vertical="top"/>
    </xf>
    <xf numFmtId="0" fontId="28" fillId="6" borderId="0">
      <alignment horizontal="right" vertical="top"/>
    </xf>
    <xf numFmtId="49" fontId="102" fillId="0" borderId="0" applyNumberFormat="0" applyProtection="0">
      <alignment horizontal="right" vertical="top"/>
      <protection locked="0"/>
    </xf>
    <xf numFmtId="4" fontId="23" fillId="0" borderId="0"/>
    <xf numFmtId="0" fontId="6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1" fillId="0" borderId="18" applyNumberFormat="0" applyFont="0" applyFill="0" applyAlignment="0" applyProtection="0"/>
    <xf numFmtId="0" fontId="45" fillId="0" borderId="14" applyNumberFormat="0" applyFill="0" applyAlignment="0" applyProtection="0"/>
    <xf numFmtId="0" fontId="45" fillId="0" borderId="14" applyNumberFormat="0" applyFill="0" applyAlignment="0" applyProtection="0"/>
    <xf numFmtId="165" fontId="9" fillId="0" borderId="0" applyFont="0" applyFill="0" applyBorder="0" applyAlignment="0" applyProtection="0"/>
    <xf numFmtId="165" fontId="9" fillId="0" borderId="0" applyFont="0" applyFill="0" applyBorder="0" applyAlignment="0" applyProtection="0"/>
    <xf numFmtId="165" fontId="7"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70" fontId="30" fillId="0" borderId="0" applyFont="0" applyFill="0" applyBorder="0" applyAlignment="0" applyProtection="0"/>
    <xf numFmtId="179" fontId="24" fillId="0" borderId="0" applyFont="0" applyFill="0" applyBorder="0" applyAlignment="0" applyProtection="0"/>
    <xf numFmtId="179" fontId="24"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70" fontId="9"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7" fillId="0" borderId="0"/>
    <xf numFmtId="0" fontId="5" fillId="0" borderId="0"/>
    <xf numFmtId="0" fontId="5" fillId="0" borderId="0"/>
    <xf numFmtId="0" fontId="7" fillId="0" borderId="0"/>
    <xf numFmtId="0" fontId="5" fillId="0" borderId="0"/>
    <xf numFmtId="4" fontId="7" fillId="0" borderId="0"/>
    <xf numFmtId="0" fontId="7" fillId="0" borderId="0"/>
    <xf numFmtId="0" fontId="9" fillId="0" borderId="0"/>
    <xf numFmtId="0" fontId="25" fillId="6" borderId="0">
      <alignment horizontal="left" vertical="top"/>
    </xf>
    <xf numFmtId="0" fontId="25" fillId="6" borderId="0">
      <alignment horizontal="left" vertical="top"/>
    </xf>
    <xf numFmtId="0" fontId="26" fillId="6" borderId="0">
      <alignment horizontal="left"/>
    </xf>
    <xf numFmtId="0" fontId="26" fillId="7" borderId="0">
      <alignment horizontal="right" vertical="center"/>
    </xf>
    <xf numFmtId="0" fontId="26" fillId="7" borderId="0">
      <alignment horizontal="right" vertical="center"/>
    </xf>
    <xf numFmtId="0" fontId="26" fillId="7" borderId="0">
      <alignment horizontal="center" vertical="center"/>
    </xf>
    <xf numFmtId="0" fontId="26" fillId="7" borderId="0">
      <alignment horizontal="left" vertical="center"/>
    </xf>
    <xf numFmtId="0" fontId="26" fillId="7" borderId="0">
      <alignment horizontal="left" vertical="center"/>
    </xf>
    <xf numFmtId="0" fontId="26" fillId="7" borderId="0">
      <alignment horizontal="center" vertical="center"/>
    </xf>
    <xf numFmtId="0" fontId="26" fillId="7" borderId="0">
      <alignment horizontal="right" vertical="center"/>
    </xf>
    <xf numFmtId="0" fontId="27" fillId="6" borderId="0">
      <alignment horizontal="left" vertical="top"/>
    </xf>
    <xf numFmtId="0" fontId="27" fillId="6" borderId="0">
      <alignment horizontal="left" vertical="top"/>
    </xf>
    <xf numFmtId="0" fontId="28" fillId="6" borderId="0">
      <alignment horizontal="left" vertical="center"/>
    </xf>
    <xf numFmtId="0" fontId="27" fillId="6" borderId="0">
      <alignment horizontal="right" vertical="top"/>
    </xf>
    <xf numFmtId="0" fontId="27" fillId="6" borderId="0">
      <alignment horizontal="center" vertical="top"/>
    </xf>
    <xf numFmtId="0" fontId="27" fillId="6" borderId="0">
      <alignment horizontal="right" vertical="top"/>
    </xf>
    <xf numFmtId="0" fontId="27" fillId="6" borderId="0">
      <alignment horizontal="left" vertical="top"/>
    </xf>
    <xf numFmtId="0" fontId="27" fillId="6" borderId="0">
      <alignment horizontal="right" vertical="top"/>
    </xf>
    <xf numFmtId="0" fontId="26" fillId="6" borderId="0">
      <alignment horizontal="right" vertical="top"/>
    </xf>
    <xf numFmtId="0" fontId="26" fillId="6" borderId="0">
      <alignment horizontal="left" vertical="top"/>
    </xf>
    <xf numFmtId="0" fontId="26" fillId="6" borderId="0">
      <alignment horizontal="left" vertical="top"/>
    </xf>
    <xf numFmtId="0" fontId="26" fillId="6" borderId="0">
      <alignment horizontal="right" vertical="top"/>
    </xf>
    <xf numFmtId="0" fontId="26" fillId="6" borderId="0">
      <alignment horizontal="left" vertical="top"/>
    </xf>
    <xf numFmtId="0" fontId="29" fillId="6" borderId="0">
      <alignment horizontal="left" vertical="top"/>
    </xf>
    <xf numFmtId="0" fontId="26" fillId="6" borderId="0">
      <alignment horizontal="left"/>
    </xf>
    <xf numFmtId="0" fontId="26" fillId="6" borderId="0">
      <alignment horizontal="left"/>
    </xf>
    <xf numFmtId="0" fontId="26" fillId="6" borderId="0">
      <alignment horizontal="left" vertical="top"/>
    </xf>
    <xf numFmtId="0" fontId="26" fillId="6" borderId="0">
      <alignment horizontal="left" vertical="top"/>
    </xf>
    <xf numFmtId="0" fontId="26" fillId="6" borderId="0">
      <alignment horizontal="left"/>
    </xf>
    <xf numFmtId="0" fontId="28" fillId="6" borderId="0">
      <alignment horizontal="right" vertical="top"/>
    </xf>
    <xf numFmtId="4" fontId="23" fillId="0" borderId="0"/>
    <xf numFmtId="0" fontId="5" fillId="0" borderId="0"/>
    <xf numFmtId="0" fontId="7" fillId="0" borderId="0"/>
    <xf numFmtId="0" fontId="5" fillId="0" borderId="0"/>
    <xf numFmtId="0" fontId="5" fillId="0" borderId="0"/>
    <xf numFmtId="0" fontId="9" fillId="14"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5" fillId="0" borderId="0"/>
    <xf numFmtId="0" fontId="53" fillId="0" borderId="0"/>
    <xf numFmtId="0" fontId="6" fillId="0" borderId="0"/>
    <xf numFmtId="4"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111" fillId="0" borderId="0" applyFont="0" applyFill="0" applyBorder="0" applyAlignment="0" applyProtection="0"/>
    <xf numFmtId="44" fontId="111" fillId="0" borderId="0" applyFont="0" applyFill="0" applyBorder="0" applyAlignment="0" applyProtection="0"/>
    <xf numFmtId="49" fontId="7" fillId="0" borderId="20">
      <alignment horizontal="left" vertical="top" wrapText="1"/>
    </xf>
    <xf numFmtId="44" fontId="6"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0" fontId="1" fillId="0" borderId="0"/>
    <xf numFmtId="0" fontId="115" fillId="0" borderId="0"/>
    <xf numFmtId="0" fontId="1" fillId="0" borderId="0"/>
    <xf numFmtId="0" fontId="21" fillId="0" borderId="0" applyFill="0" applyBorder="0"/>
    <xf numFmtId="0" fontId="6" fillId="0" borderId="0"/>
    <xf numFmtId="0" fontId="7" fillId="0" borderId="0"/>
    <xf numFmtId="0" fontId="117" fillId="0" borderId="0"/>
    <xf numFmtId="0" fontId="118" fillId="0" borderId="0"/>
    <xf numFmtId="0" fontId="6" fillId="0" borderId="0"/>
    <xf numFmtId="0" fontId="7" fillId="0" borderId="0"/>
    <xf numFmtId="0" fontId="9" fillId="0" borderId="0"/>
    <xf numFmtId="0" fontId="12" fillId="0" borderId="0"/>
  </cellStyleXfs>
  <cellXfs count="187">
    <xf numFmtId="0" fontId="0" fillId="0" borderId="0" xfId="0"/>
    <xf numFmtId="166" fontId="9" fillId="0" borderId="0" xfId="1" applyNumberFormat="1" applyAlignment="1">
      <alignment horizontal="right"/>
    </xf>
    <xf numFmtId="49" fontId="15" fillId="0" borderId="0" xfId="1" applyNumberFormat="1" applyFont="1" applyAlignment="1">
      <alignment vertical="top"/>
    </xf>
    <xf numFmtId="1" fontId="9" fillId="0" borderId="0" xfId="1" applyNumberFormat="1" applyAlignment="1">
      <alignment horizontal="left" vertical="top"/>
    </xf>
    <xf numFmtId="49" fontId="9" fillId="0" borderId="0" xfId="1" applyNumberFormat="1" applyAlignment="1">
      <alignment vertical="top"/>
    </xf>
    <xf numFmtId="1" fontId="12" fillId="0" borderId="0" xfId="1" applyNumberFormat="1" applyFont="1" applyAlignment="1">
      <alignment horizontal="center"/>
    </xf>
    <xf numFmtId="49" fontId="16" fillId="0" borderId="0" xfId="1" applyNumberFormat="1" applyFont="1" applyAlignment="1">
      <alignment horizontal="left" vertical="top"/>
    </xf>
    <xf numFmtId="166" fontId="12" fillId="0" borderId="0" xfId="1" applyNumberFormat="1" applyFont="1" applyAlignment="1">
      <alignment horizontal="right"/>
    </xf>
    <xf numFmtId="4" fontId="15" fillId="0" borderId="0" xfId="1" applyNumberFormat="1" applyFont="1" applyAlignment="1">
      <alignment horizontal="right"/>
    </xf>
    <xf numFmtId="4" fontId="9" fillId="0" borderId="0" xfId="1" applyNumberFormat="1" applyAlignment="1">
      <alignment horizontal="right"/>
    </xf>
    <xf numFmtId="4" fontId="19" fillId="0" borderId="0" xfId="1" applyNumberFormat="1" applyFont="1" applyAlignment="1">
      <alignment horizontal="right"/>
    </xf>
    <xf numFmtId="1" fontId="19" fillId="0" borderId="0" xfId="1" applyNumberFormat="1" applyFont="1" applyAlignment="1">
      <alignment horizontal="left" vertical="top"/>
    </xf>
    <xf numFmtId="0" fontId="12" fillId="0" borderId="0" xfId="0" applyFont="1" applyAlignment="1">
      <alignment wrapText="1"/>
    </xf>
    <xf numFmtId="49" fontId="9" fillId="0" borderId="0" xfId="1" applyNumberFormat="1" applyAlignment="1">
      <alignment horizontal="left" vertical="top"/>
    </xf>
    <xf numFmtId="0" fontId="9" fillId="0" borderId="0" xfId="1" applyAlignment="1">
      <alignment vertical="top"/>
    </xf>
    <xf numFmtId="49" fontId="16" fillId="0" borderId="0" xfId="1" applyNumberFormat="1" applyFont="1" applyAlignment="1">
      <alignment vertical="top"/>
    </xf>
    <xf numFmtId="4" fontId="12" fillId="0" borderId="0" xfId="1" applyNumberFormat="1" applyFont="1" applyAlignment="1">
      <alignment horizontal="right"/>
    </xf>
    <xf numFmtId="49" fontId="10" fillId="0" borderId="0" xfId="1" applyNumberFormat="1" applyFont="1" applyAlignment="1">
      <alignment vertical="top"/>
    </xf>
    <xf numFmtId="49" fontId="9" fillId="0" borderId="0" xfId="1" applyNumberFormat="1"/>
    <xf numFmtId="49" fontId="12" fillId="0" borderId="0" xfId="1" applyNumberFormat="1" applyFont="1"/>
    <xf numFmtId="0" fontId="9" fillId="0" borderId="0" xfId="1"/>
    <xf numFmtId="181" fontId="6" fillId="0" borderId="0" xfId="0" applyNumberFormat="1" applyFont="1" applyAlignment="1">
      <alignment horizontal="right"/>
    </xf>
    <xf numFmtId="2" fontId="104" fillId="0" borderId="0" xfId="0" applyNumberFormat="1" applyFont="1" applyAlignment="1">
      <alignment vertical="top"/>
    </xf>
    <xf numFmtId="181" fontId="104" fillId="0" borderId="0" xfId="0" applyNumberFormat="1" applyFont="1" applyAlignment="1">
      <alignment horizontal="right"/>
    </xf>
    <xf numFmtId="4" fontId="106" fillId="0" borderId="0" xfId="0" applyNumberFormat="1" applyFont="1" applyAlignment="1">
      <alignment horizontal="left" vertical="justify"/>
    </xf>
    <xf numFmtId="181" fontId="103" fillId="0" borderId="19" xfId="0" applyNumberFormat="1" applyFont="1" applyBorder="1" applyAlignment="1">
      <alignment horizontal="right" vertical="center"/>
    </xf>
    <xf numFmtId="1" fontId="103" fillId="0" borderId="0" xfId="0" applyNumberFormat="1" applyFont="1" applyAlignment="1">
      <alignment horizontal="center" vertical="top"/>
    </xf>
    <xf numFmtId="181" fontId="103" fillId="0" borderId="0" xfId="0" applyNumberFormat="1" applyFont="1" applyAlignment="1">
      <alignment horizontal="right"/>
    </xf>
    <xf numFmtId="2" fontId="108" fillId="0" borderId="23" xfId="0" applyNumberFormat="1" applyFont="1" applyBorder="1" applyAlignment="1">
      <alignment vertical="top"/>
    </xf>
    <xf numFmtId="181" fontId="109" fillId="0" borderId="23" xfId="0" applyNumberFormat="1" applyFont="1" applyBorder="1" applyAlignment="1">
      <alignment horizontal="right"/>
    </xf>
    <xf numFmtId="2" fontId="108" fillId="0" borderId="24" xfId="0" applyNumberFormat="1" applyFont="1" applyBorder="1" applyAlignment="1">
      <alignment vertical="top"/>
    </xf>
    <xf numFmtId="181" fontId="109" fillId="0" borderId="24" xfId="0" applyNumberFormat="1" applyFont="1" applyBorder="1" applyAlignment="1">
      <alignment horizontal="right"/>
    </xf>
    <xf numFmtId="2" fontId="103" fillId="0" borderId="0" xfId="0" applyNumberFormat="1" applyFont="1" applyAlignment="1">
      <alignment vertical="top"/>
    </xf>
    <xf numFmtId="2" fontId="104" fillId="0" borderId="0" xfId="4" applyNumberFormat="1" applyFont="1" applyAlignment="1">
      <alignment vertical="top"/>
    </xf>
    <xf numFmtId="181" fontId="104" fillId="0" borderId="0" xfId="0" applyNumberFormat="1" applyFont="1"/>
    <xf numFmtId="2" fontId="104" fillId="0" borderId="0" xfId="0" quotePrefix="1" applyNumberFormat="1" applyFont="1" applyAlignment="1">
      <alignment horizontal="center" vertical="top"/>
    </xf>
    <xf numFmtId="2" fontId="104" fillId="0" borderId="21" xfId="0" applyNumberFormat="1" applyFont="1" applyBorder="1" applyAlignment="1">
      <alignment vertical="top"/>
    </xf>
    <xf numFmtId="181" fontId="103" fillId="0" borderId="21" xfId="0" applyNumberFormat="1" applyFont="1" applyBorder="1" applyAlignment="1">
      <alignment horizontal="right"/>
    </xf>
    <xf numFmtId="2" fontId="103" fillId="0" borderId="0" xfId="0" quotePrefix="1" applyNumberFormat="1" applyFont="1" applyAlignment="1">
      <alignment vertical="top"/>
    </xf>
    <xf numFmtId="181" fontId="104" fillId="0" borderId="0" xfId="0" applyNumberFormat="1" applyFont="1" applyAlignment="1">
      <alignment vertical="center"/>
    </xf>
    <xf numFmtId="181" fontId="104" fillId="0" borderId="0" xfId="0" applyNumberFormat="1" applyFont="1" applyAlignment="1">
      <alignment horizontal="right" vertical="center"/>
    </xf>
    <xf numFmtId="2" fontId="104" fillId="0" borderId="21" xfId="0" applyNumberFormat="1" applyFont="1" applyBorder="1" applyAlignment="1">
      <alignment horizontal="center" vertical="top"/>
    </xf>
    <xf numFmtId="181" fontId="103" fillId="0" borderId="21" xfId="0" applyNumberFormat="1" applyFont="1" applyBorder="1" applyAlignment="1">
      <alignment horizontal="right" vertical="center"/>
    </xf>
    <xf numFmtId="2" fontId="110" fillId="0" borderId="25" xfId="0" applyNumberFormat="1" applyFont="1" applyBorder="1" applyAlignment="1">
      <alignment horizontal="center" vertical="center"/>
    </xf>
    <xf numFmtId="181" fontId="110" fillId="0" borderId="25" xfId="0" applyNumberFormat="1" applyFont="1" applyBorder="1" applyAlignment="1">
      <alignment horizontal="right" vertical="center"/>
    </xf>
    <xf numFmtId="181" fontId="103" fillId="0" borderId="0" xfId="0" applyNumberFormat="1" applyFont="1" applyAlignment="1">
      <alignment horizontal="right" vertical="center"/>
    </xf>
    <xf numFmtId="1" fontId="103" fillId="0" borderId="0" xfId="0" quotePrefix="1" applyNumberFormat="1" applyFont="1" applyAlignment="1">
      <alignment horizontal="center" vertical="top"/>
    </xf>
    <xf numFmtId="2" fontId="104" fillId="0" borderId="0" xfId="0" applyNumberFormat="1" applyFont="1" applyAlignment="1">
      <alignment horizontal="center" vertical="top"/>
    </xf>
    <xf numFmtId="1" fontId="103" fillId="0" borderId="20" xfId="0" quotePrefix="1" applyNumberFormat="1" applyFont="1" applyBorder="1" applyAlignment="1">
      <alignment horizontal="center" vertical="top"/>
    </xf>
    <xf numFmtId="181" fontId="104" fillId="0" borderId="20" xfId="0" applyNumberFormat="1" applyFont="1" applyBorder="1" applyAlignment="1">
      <alignment horizontal="right"/>
    </xf>
    <xf numFmtId="2" fontId="6" fillId="0" borderId="0" xfId="0" applyNumberFormat="1" applyFont="1" applyAlignment="1">
      <alignment horizontal="right"/>
    </xf>
    <xf numFmtId="49" fontId="9" fillId="0" borderId="0" xfId="380" applyNumberFormat="1" applyFont="1" applyAlignment="1">
      <alignment horizontal="left" vertical="top"/>
    </xf>
    <xf numFmtId="4" fontId="9" fillId="0" borderId="0" xfId="380" applyNumberFormat="1" applyFont="1" applyAlignment="1">
      <alignment horizontal="right"/>
    </xf>
    <xf numFmtId="0" fontId="120" fillId="0" borderId="0" xfId="0" applyFont="1" applyAlignment="1">
      <alignment horizontal="center" vertical="top"/>
    </xf>
    <xf numFmtId="16" fontId="120" fillId="0" borderId="0" xfId="0" quotePrefix="1" applyNumberFormat="1" applyFont="1" applyAlignment="1">
      <alignment horizontal="center" vertical="top"/>
    </xf>
    <xf numFmtId="0" fontId="120" fillId="0" borderId="0" xfId="0" quotePrefix="1" applyFont="1" applyAlignment="1">
      <alignment horizontal="center" vertical="top"/>
    </xf>
    <xf numFmtId="4" fontId="114" fillId="0" borderId="0" xfId="787" applyNumberFormat="1" applyFont="1" applyFill="1" applyAlignment="1" applyProtection="1">
      <alignment horizontal="center"/>
      <protection locked="0"/>
    </xf>
    <xf numFmtId="181" fontId="114" fillId="0" borderId="0" xfId="788" applyNumberFormat="1" applyFont="1" applyFill="1" applyAlignment="1">
      <alignment vertical="center"/>
    </xf>
    <xf numFmtId="4" fontId="9" fillId="0" borderId="0" xfId="1" applyNumberFormat="1" applyAlignment="1">
      <alignment horizontal="right" vertical="center"/>
    </xf>
    <xf numFmtId="181" fontId="103" fillId="0" borderId="22" xfId="0" applyNumberFormat="1" applyFont="1" applyBorder="1" applyAlignment="1">
      <alignment horizontal="right" vertical="center"/>
    </xf>
    <xf numFmtId="4" fontId="112" fillId="0" borderId="0" xfId="0" applyNumberFormat="1" applyFont="1" applyAlignment="1">
      <alignment horizontal="right"/>
    </xf>
    <xf numFmtId="2" fontId="108" fillId="0" borderId="0" xfId="0" applyNumberFormat="1" applyFont="1" applyAlignment="1">
      <alignment vertical="top"/>
    </xf>
    <xf numFmtId="181" fontId="109" fillId="0" borderId="0" xfId="0" applyNumberFormat="1" applyFont="1" applyAlignment="1">
      <alignment horizontal="right"/>
    </xf>
    <xf numFmtId="4" fontId="104" fillId="0" borderId="0" xfId="0" applyNumberFormat="1" applyFont="1" applyAlignment="1">
      <alignment horizontal="center"/>
    </xf>
    <xf numFmtId="0" fontId="106" fillId="0" borderId="0" xfId="0" applyFont="1"/>
    <xf numFmtId="182" fontId="113" fillId="0" borderId="0" xfId="787" applyNumberFormat="1" applyFont="1" applyFill="1" applyAlignment="1">
      <alignment horizontal="center"/>
    </xf>
    <xf numFmtId="49" fontId="9" fillId="0" borderId="0" xfId="380" applyNumberFormat="1" applyFont="1"/>
    <xf numFmtId="182" fontId="71" fillId="0" borderId="0" xfId="261" applyNumberFormat="1" applyFont="1" applyFill="1" applyAlignment="1">
      <alignment horizontal="center"/>
    </xf>
    <xf numFmtId="182" fontId="71" fillId="0" borderId="19" xfId="261" applyNumberFormat="1" applyFont="1" applyFill="1" applyBorder="1" applyAlignment="1">
      <alignment horizontal="center"/>
    </xf>
    <xf numFmtId="4" fontId="6" fillId="0" borderId="0" xfId="1" applyNumberFormat="1" applyFont="1" applyAlignment="1">
      <alignment horizontal="right"/>
    </xf>
    <xf numFmtId="183" fontId="9" fillId="0" borderId="0" xfId="0" applyNumberFormat="1" applyFont="1"/>
    <xf numFmtId="49" fontId="9" fillId="0" borderId="0" xfId="1" quotePrefix="1" applyNumberFormat="1" applyAlignment="1">
      <alignment horizontal="center" vertical="top"/>
    </xf>
    <xf numFmtId="49" fontId="9" fillId="0" borderId="0" xfId="1" applyNumberFormat="1" applyAlignment="1">
      <alignment horizontal="center" vertical="top"/>
    </xf>
    <xf numFmtId="2" fontId="104" fillId="0" borderId="0" xfId="0" applyNumberFormat="1" applyFont="1" applyAlignment="1">
      <alignment horizontal="center"/>
    </xf>
    <xf numFmtId="0" fontId="104" fillId="0" borderId="0" xfId="0" applyFont="1" applyAlignment="1">
      <alignment vertical="top"/>
    </xf>
    <xf numFmtId="0" fontId="104" fillId="0" borderId="0" xfId="0" applyFont="1" applyAlignment="1">
      <alignment horizontal="center"/>
    </xf>
    <xf numFmtId="181" fontId="104" fillId="0" borderId="0" xfId="0" applyNumberFormat="1" applyFont="1" applyAlignment="1">
      <alignment horizontal="center"/>
    </xf>
    <xf numFmtId="4" fontId="106" fillId="0" borderId="0" xfId="0" applyNumberFormat="1" applyFont="1" applyAlignment="1">
      <alignment horizontal="left" vertical="top"/>
    </xf>
    <xf numFmtId="4" fontId="106" fillId="0" borderId="0" xfId="0" applyNumberFormat="1" applyFont="1" applyAlignment="1">
      <alignment horizontal="center"/>
    </xf>
    <xf numFmtId="181" fontId="104" fillId="0" borderId="19" xfId="0" applyNumberFormat="1" applyFont="1" applyBorder="1" applyAlignment="1">
      <alignment horizontal="center"/>
    </xf>
    <xf numFmtId="4" fontId="103" fillId="0" borderId="0" xfId="0" applyNumberFormat="1" applyFont="1" applyAlignment="1">
      <alignment vertical="top"/>
    </xf>
    <xf numFmtId="4" fontId="103" fillId="0" borderId="0" xfId="0" applyNumberFormat="1" applyFont="1" applyAlignment="1">
      <alignment horizontal="center"/>
    </xf>
    <xf numFmtId="0" fontId="103" fillId="0" borderId="0" xfId="0" applyFont="1" applyAlignment="1">
      <alignment horizontal="center"/>
    </xf>
    <xf numFmtId="0" fontId="109" fillId="0" borderId="23" xfId="0" applyFont="1" applyBorder="1" applyAlignment="1">
      <alignment vertical="top"/>
    </xf>
    <xf numFmtId="0" fontId="109" fillId="0" borderId="23" xfId="0" applyFont="1" applyBorder="1" applyAlignment="1">
      <alignment horizontal="center"/>
    </xf>
    <xf numFmtId="0" fontId="109" fillId="0" borderId="24" xfId="0" applyFont="1" applyBorder="1" applyAlignment="1">
      <alignment vertical="top"/>
    </xf>
    <xf numFmtId="0" fontId="109" fillId="0" borderId="24" xfId="0" applyFont="1" applyBorder="1" applyAlignment="1">
      <alignment horizontal="center"/>
    </xf>
    <xf numFmtId="0" fontId="109" fillId="0" borderId="0" xfId="0" applyFont="1" applyAlignment="1">
      <alignment vertical="top"/>
    </xf>
    <xf numFmtId="0" fontId="109" fillId="0" borderId="0" xfId="0" applyFont="1" applyAlignment="1">
      <alignment horizontal="center"/>
    </xf>
    <xf numFmtId="49" fontId="11" fillId="0" borderId="0" xfId="1" applyNumberFormat="1" applyFont="1" applyAlignment="1">
      <alignment vertical="top"/>
    </xf>
    <xf numFmtId="1" fontId="11" fillId="0" borderId="0" xfId="1" applyNumberFormat="1" applyFont="1" applyAlignment="1">
      <alignment horizontal="center"/>
    </xf>
    <xf numFmtId="0" fontId="0" fillId="0" borderId="0" xfId="0" applyAlignment="1">
      <alignment horizontal="center"/>
    </xf>
    <xf numFmtId="0" fontId="110" fillId="0" borderId="25" xfId="0" applyFont="1" applyBorder="1" applyAlignment="1">
      <alignment horizontal="center" vertical="top"/>
    </xf>
    <xf numFmtId="0" fontId="110" fillId="0" borderId="25" xfId="0" applyFont="1" applyBorder="1" applyAlignment="1">
      <alignment horizontal="center"/>
    </xf>
    <xf numFmtId="4" fontId="110" fillId="0" borderId="25" xfId="0" applyNumberFormat="1" applyFont="1" applyBorder="1" applyAlignment="1">
      <alignment horizontal="center"/>
    </xf>
    <xf numFmtId="49" fontId="14" fillId="0" borderId="0" xfId="1" applyNumberFormat="1" applyFont="1" applyAlignment="1">
      <alignment vertical="top"/>
    </xf>
    <xf numFmtId="4" fontId="9" fillId="0" borderId="0" xfId="1" applyNumberFormat="1" applyAlignment="1">
      <alignment horizontal="center"/>
    </xf>
    <xf numFmtId="0" fontId="103" fillId="0" borderId="20" xfId="0" applyFont="1" applyBorder="1" applyAlignment="1">
      <alignment vertical="top"/>
    </xf>
    <xf numFmtId="0" fontId="104" fillId="0" borderId="20" xfId="0" applyFont="1" applyBorder="1" applyAlignment="1">
      <alignment horizontal="center"/>
    </xf>
    <xf numFmtId="181" fontId="104" fillId="0" borderId="20" xfId="0" applyNumberFormat="1" applyFont="1" applyBorder="1" applyAlignment="1">
      <alignment horizontal="center"/>
    </xf>
    <xf numFmtId="0" fontId="103" fillId="0" borderId="0" xfId="0" applyFont="1" applyAlignment="1">
      <alignment vertical="top"/>
    </xf>
    <xf numFmtId="4" fontId="104" fillId="0" borderId="0" xfId="0" applyNumberFormat="1" applyFont="1" applyAlignment="1">
      <alignment horizontal="left" vertical="top" wrapText="1"/>
    </xf>
    <xf numFmtId="0" fontId="103" fillId="0" borderId="0" xfId="0" applyFont="1" applyAlignment="1">
      <alignment horizontal="left" vertical="top" wrapText="1"/>
    </xf>
    <xf numFmtId="4" fontId="104" fillId="0" borderId="0" xfId="0" applyNumberFormat="1" applyFont="1" applyAlignment="1">
      <alignment horizontal="left" vertical="top"/>
    </xf>
    <xf numFmtId="0" fontId="106" fillId="0" borderId="21" xfId="0" applyFont="1" applyBorder="1" applyAlignment="1">
      <alignment vertical="top"/>
    </xf>
    <xf numFmtId="0" fontId="104" fillId="0" borderId="21" xfId="0" applyFont="1" applyBorder="1" applyAlignment="1">
      <alignment horizontal="center"/>
    </xf>
    <xf numFmtId="4" fontId="103" fillId="0" borderId="21" xfId="0" applyNumberFormat="1" applyFont="1" applyBorder="1" applyAlignment="1">
      <alignment horizontal="center"/>
    </xf>
    <xf numFmtId="4" fontId="103" fillId="0" borderId="21" xfId="0" applyNumberFormat="1" applyFont="1" applyBorder="1" applyAlignment="1">
      <alignment horizontal="right"/>
    </xf>
    <xf numFmtId="0" fontId="104" fillId="0" borderId="0" xfId="127" applyFont="1" applyAlignment="1">
      <alignment horizontal="left" vertical="top" wrapText="1"/>
    </xf>
    <xf numFmtId="4" fontId="107" fillId="0" borderId="0" xfId="0" applyNumberFormat="1" applyFont="1" applyAlignment="1">
      <alignment horizontal="justify" vertical="top"/>
    </xf>
    <xf numFmtId="4" fontId="107" fillId="0" borderId="26" xfId="0" applyNumberFormat="1" applyFont="1" applyBorder="1" applyAlignment="1">
      <alignment horizontal="justify" vertical="top"/>
    </xf>
    <xf numFmtId="4" fontId="104" fillId="0" borderId="26" xfId="0" applyNumberFormat="1" applyFont="1" applyBorder="1" applyAlignment="1">
      <alignment horizontal="center"/>
    </xf>
    <xf numFmtId="4" fontId="104" fillId="0" borderId="0" xfId="0" applyNumberFormat="1" applyFont="1" applyAlignment="1">
      <alignment horizontal="justify" vertical="top" wrapText="1"/>
    </xf>
    <xf numFmtId="4" fontId="104" fillId="0" borderId="0" xfId="127" applyNumberFormat="1" applyFont="1" applyAlignment="1">
      <alignment horizontal="justify" vertical="top" wrapText="1"/>
    </xf>
    <xf numFmtId="4" fontId="104" fillId="0" borderId="0" xfId="127" applyNumberFormat="1" applyFont="1" applyAlignment="1">
      <alignment horizontal="left" vertical="top" wrapText="1"/>
    </xf>
    <xf numFmtId="4" fontId="104" fillId="0" borderId="0" xfId="0" applyNumberFormat="1" applyFont="1" applyAlignment="1">
      <alignment horizontal="justify" vertical="top"/>
    </xf>
    <xf numFmtId="0" fontId="104" fillId="0" borderId="21" xfId="0" applyFont="1" applyBorder="1" applyAlignment="1">
      <alignment horizontal="justify" vertical="top"/>
    </xf>
    <xf numFmtId="0" fontId="71" fillId="0" borderId="0" xfId="0" applyFont="1" applyAlignment="1">
      <alignment horizontal="left" vertical="top" wrapText="1"/>
    </xf>
    <xf numFmtId="0" fontId="120" fillId="0" borderId="0" xfId="0" applyFont="1" applyAlignment="1">
      <alignment vertical="top"/>
    </xf>
    <xf numFmtId="0" fontId="6" fillId="0" borderId="0" xfId="0" applyFont="1" applyAlignment="1">
      <alignment horizontal="center"/>
    </xf>
    <xf numFmtId="0" fontId="113" fillId="0" borderId="0" xfId="0" applyFont="1" applyAlignment="1">
      <alignment horizontal="justify" vertical="top" wrapText="1"/>
    </xf>
    <xf numFmtId="0" fontId="114" fillId="0" borderId="0" xfId="0" applyFont="1" applyAlignment="1">
      <alignment horizontal="center"/>
    </xf>
    <xf numFmtId="0" fontId="116" fillId="0" borderId="0" xfId="0" applyFont="1" applyAlignment="1">
      <alignment horizontal="center"/>
    </xf>
    <xf numFmtId="0" fontId="113" fillId="0" borderId="0" xfId="0" quotePrefix="1" applyFont="1" applyAlignment="1">
      <alignment horizontal="justify" vertical="top" wrapText="1"/>
    </xf>
    <xf numFmtId="49" fontId="14" fillId="0" borderId="0" xfId="1" applyNumberFormat="1" applyFont="1" applyAlignment="1">
      <alignment vertical="top" wrapText="1"/>
    </xf>
    <xf numFmtId="0" fontId="113" fillId="0" borderId="0" xfId="0" applyFont="1" applyAlignment="1">
      <alignment horizontal="left" vertical="top" wrapText="1"/>
    </xf>
    <xf numFmtId="0" fontId="104" fillId="0" borderId="22" xfId="0" applyFont="1" applyBorder="1" applyAlignment="1">
      <alignment horizontal="justify" vertical="top"/>
    </xf>
    <xf numFmtId="4" fontId="103" fillId="0" borderId="22" xfId="0" applyNumberFormat="1" applyFont="1" applyBorder="1" applyAlignment="1">
      <alignment horizontal="center"/>
    </xf>
    <xf numFmtId="4" fontId="103" fillId="0" borderId="22" xfId="0" applyNumberFormat="1" applyFont="1" applyBorder="1" applyAlignment="1">
      <alignment horizontal="right"/>
    </xf>
    <xf numFmtId="0" fontId="71" fillId="0" borderId="0" xfId="0" applyFont="1" applyAlignment="1">
      <alignment horizontal="left" vertical="top"/>
    </xf>
    <xf numFmtId="1" fontId="9" fillId="0" borderId="0" xfId="380" applyNumberFormat="1" applyFont="1" applyAlignment="1">
      <alignment horizontal="center"/>
    </xf>
    <xf numFmtId="49" fontId="9" fillId="0" borderId="0" xfId="380" applyNumberFormat="1" applyFont="1" applyAlignment="1">
      <alignment vertical="top"/>
    </xf>
    <xf numFmtId="49" fontId="9" fillId="0" borderId="0" xfId="380" applyNumberFormat="1" applyFont="1" applyAlignment="1">
      <alignment vertical="top" wrapText="1"/>
    </xf>
    <xf numFmtId="0" fontId="104" fillId="0" borderId="0" xfId="0" applyFont="1" applyAlignment="1">
      <alignment horizontal="justify" vertical="top"/>
    </xf>
    <xf numFmtId="0" fontId="71" fillId="0" borderId="19" xfId="0" applyFont="1" applyBorder="1" applyAlignment="1">
      <alignment horizontal="left" vertical="top"/>
    </xf>
    <xf numFmtId="0" fontId="6" fillId="0" borderId="19" xfId="0" applyFont="1" applyBorder="1" applyAlignment="1">
      <alignment horizontal="center"/>
    </xf>
    <xf numFmtId="1" fontId="9" fillId="0" borderId="0" xfId="1" applyNumberFormat="1" applyAlignment="1">
      <alignment horizontal="center"/>
    </xf>
    <xf numFmtId="49" fontId="12" fillId="0" borderId="0" xfId="0" applyNumberFormat="1" applyFont="1" applyAlignment="1">
      <alignment horizontal="left" vertical="top" wrapText="1"/>
    </xf>
    <xf numFmtId="0" fontId="6" fillId="0" borderId="0" xfId="0" applyFont="1" applyAlignment="1">
      <alignment vertical="top" wrapText="1"/>
    </xf>
    <xf numFmtId="1" fontId="12" fillId="0" borderId="0" xfId="0" applyNumberFormat="1" applyFont="1" applyAlignment="1">
      <alignment horizontal="center"/>
    </xf>
    <xf numFmtId="49" fontId="12" fillId="0" borderId="0" xfId="0" applyNumberFormat="1" applyFont="1" applyAlignment="1">
      <alignment vertical="top"/>
    </xf>
    <xf numFmtId="49" fontId="20" fillId="0" borderId="0" xfId="1" applyNumberFormat="1" applyFont="1" applyAlignment="1">
      <alignment vertical="top"/>
    </xf>
    <xf numFmtId="1" fontId="20" fillId="0" borderId="0" xfId="1" applyNumberFormat="1" applyFont="1" applyAlignment="1">
      <alignment horizontal="center"/>
    </xf>
    <xf numFmtId="4" fontId="19" fillId="0" borderId="0" xfId="1" applyNumberFormat="1" applyFont="1" applyAlignment="1">
      <alignment horizontal="center"/>
    </xf>
    <xf numFmtId="49" fontId="12" fillId="0" borderId="0" xfId="1" applyNumberFormat="1" applyFont="1" applyAlignment="1">
      <alignment vertical="top"/>
    </xf>
    <xf numFmtId="0" fontId="9" fillId="0" borderId="0" xfId="1" applyAlignment="1">
      <alignment horizontal="center"/>
    </xf>
    <xf numFmtId="1" fontId="16" fillId="0" borderId="0" xfId="1" applyNumberFormat="1" applyFont="1" applyAlignment="1">
      <alignment horizontal="center"/>
    </xf>
    <xf numFmtId="0" fontId="9" fillId="0" borderId="0" xfId="1" applyAlignment="1">
      <alignment horizontal="left" vertical="top"/>
    </xf>
    <xf numFmtId="0" fontId="18" fillId="0" borderId="0" xfId="1" applyFont="1" applyAlignment="1">
      <alignment horizontal="left" vertical="top"/>
    </xf>
    <xf numFmtId="0" fontId="18" fillId="0" borderId="0" xfId="1" applyFont="1" applyAlignment="1">
      <alignment vertical="top"/>
    </xf>
    <xf numFmtId="0" fontId="12" fillId="0" borderId="0" xfId="1" applyFont="1" applyAlignment="1">
      <alignment horizontal="center"/>
    </xf>
    <xf numFmtId="0" fontId="12" fillId="0" borderId="0" xfId="1" applyFont="1" applyAlignment="1">
      <alignment vertical="top"/>
    </xf>
    <xf numFmtId="1" fontId="9" fillId="0" borderId="0" xfId="1" applyNumberFormat="1" applyAlignment="1">
      <alignment horizontal="center" vertical="top"/>
    </xf>
    <xf numFmtId="49" fontId="9" fillId="0" borderId="0" xfId="1" applyNumberFormat="1" applyAlignment="1">
      <alignment horizontal="center"/>
    </xf>
    <xf numFmtId="0" fontId="6" fillId="0" borderId="0" xfId="1" applyFont="1" applyAlignment="1">
      <alignment vertical="top"/>
    </xf>
    <xf numFmtId="49" fontId="13" fillId="0" borderId="0" xfId="1" applyNumberFormat="1" applyFont="1" applyAlignment="1">
      <alignment vertical="top"/>
    </xf>
    <xf numFmtId="49" fontId="12" fillId="0" borderId="0" xfId="1" applyNumberFormat="1" applyFont="1" applyAlignment="1">
      <alignment horizontal="center"/>
    </xf>
    <xf numFmtId="1" fontId="12" fillId="0" borderId="0" xfId="1" applyNumberFormat="1" applyFont="1" applyAlignment="1">
      <alignment horizontal="center" vertical="top"/>
    </xf>
    <xf numFmtId="0" fontId="0" fillId="0" borderId="0" xfId="0" applyAlignment="1">
      <alignment vertical="top"/>
    </xf>
    <xf numFmtId="4" fontId="15" fillId="0" borderId="0" xfId="1" applyNumberFormat="1" applyFont="1" applyAlignment="1">
      <alignment horizontal="center"/>
    </xf>
    <xf numFmtId="1" fontId="116" fillId="0" borderId="0" xfId="1" applyNumberFormat="1" applyFont="1" applyAlignment="1">
      <alignment horizontal="left" vertical="center"/>
    </xf>
    <xf numFmtId="49" fontId="116" fillId="0" borderId="0" xfId="1" applyNumberFormat="1" applyFont="1" applyAlignment="1">
      <alignment vertical="top"/>
    </xf>
    <xf numFmtId="0" fontId="121" fillId="0" borderId="0" xfId="0" applyFont="1" applyAlignment="1">
      <alignment horizontal="left" vertical="top" wrapText="1"/>
    </xf>
    <xf numFmtId="1" fontId="104" fillId="0" borderId="19" xfId="0" applyNumberFormat="1" applyFont="1" applyBorder="1" applyAlignment="1">
      <alignment horizontal="center" vertical="top"/>
    </xf>
    <xf numFmtId="4" fontId="104" fillId="0" borderId="19" xfId="0" applyNumberFormat="1" applyFont="1" applyBorder="1" applyAlignment="1">
      <alignment vertical="top"/>
    </xf>
    <xf numFmtId="4" fontId="104" fillId="0" borderId="19" xfId="0" applyNumberFormat="1" applyFont="1" applyBorder="1" applyAlignment="1">
      <alignment horizontal="center"/>
    </xf>
    <xf numFmtId="0" fontId="104" fillId="0" borderId="19" xfId="0" applyFont="1" applyBorder="1" applyAlignment="1">
      <alignment horizontal="center"/>
    </xf>
    <xf numFmtId="1" fontId="104" fillId="0" borderId="0" xfId="0" applyNumberFormat="1" applyFont="1" applyAlignment="1">
      <alignment horizontal="center" vertical="top"/>
    </xf>
    <xf numFmtId="4" fontId="104" fillId="0" borderId="0" xfId="0" applyNumberFormat="1" applyFont="1" applyAlignment="1">
      <alignment vertical="top"/>
    </xf>
    <xf numFmtId="1" fontId="104" fillId="0" borderId="0" xfId="0" quotePrefix="1" applyNumberFormat="1" applyFont="1" applyAlignment="1">
      <alignment horizontal="center" vertical="top"/>
    </xf>
    <xf numFmtId="4" fontId="122" fillId="0" borderId="19" xfId="0" applyNumberFormat="1" applyFont="1" applyBorder="1" applyAlignment="1">
      <alignment vertical="top"/>
    </xf>
    <xf numFmtId="0" fontId="7" fillId="0" borderId="0" xfId="0" applyFont="1" applyAlignment="1">
      <alignment horizontal="center"/>
    </xf>
    <xf numFmtId="184" fontId="7" fillId="0" borderId="0" xfId="0" applyNumberFormat="1" applyFont="1" applyAlignment="1">
      <alignment horizontal="center"/>
    </xf>
    <xf numFmtId="0" fontId="104" fillId="0" borderId="0" xfId="4" applyFont="1" applyAlignment="1">
      <alignment horizontal="left" vertical="top" wrapText="1"/>
    </xf>
    <xf numFmtId="4" fontId="106" fillId="36" borderId="19" xfId="0" applyNumberFormat="1" applyFont="1" applyFill="1" applyBorder="1" applyAlignment="1">
      <alignment horizontal="left" vertical="justify"/>
    </xf>
    <xf numFmtId="4" fontId="116" fillId="0" borderId="0" xfId="0" applyNumberFormat="1" applyFont="1" applyAlignment="1">
      <alignment horizontal="left" vertical="justify"/>
    </xf>
    <xf numFmtId="4" fontId="9" fillId="0" borderId="27" xfId="1" applyNumberFormat="1" applyBorder="1" applyAlignment="1">
      <alignment horizontal="center"/>
    </xf>
    <xf numFmtId="4" fontId="9" fillId="0" borderId="27" xfId="1" applyNumberFormat="1" applyBorder="1" applyAlignment="1">
      <alignment horizontal="right"/>
    </xf>
    <xf numFmtId="181" fontId="104" fillId="0" borderId="0" xfId="0" applyNumberFormat="1" applyFont="1" applyAlignment="1" applyProtection="1">
      <alignment horizontal="center"/>
      <protection locked="0"/>
    </xf>
    <xf numFmtId="181" fontId="104" fillId="0" borderId="26" xfId="0" applyNumberFormat="1" applyFont="1" applyBorder="1" applyAlignment="1" applyProtection="1">
      <alignment horizontal="center"/>
      <protection locked="0"/>
    </xf>
    <xf numFmtId="4" fontId="9" fillId="0" borderId="0" xfId="1" applyNumberFormat="1" applyAlignment="1" applyProtection="1">
      <alignment horizontal="center"/>
      <protection locked="0"/>
    </xf>
    <xf numFmtId="4" fontId="116" fillId="0" borderId="0" xfId="0" applyNumberFormat="1" applyFont="1" applyAlignment="1" applyProtection="1">
      <alignment horizontal="center"/>
      <protection locked="0"/>
    </xf>
    <xf numFmtId="4" fontId="9" fillId="0" borderId="0" xfId="380" applyNumberFormat="1" applyFont="1" applyAlignment="1" applyProtection="1">
      <alignment horizontal="center"/>
      <protection locked="0"/>
    </xf>
    <xf numFmtId="4" fontId="112" fillId="0" borderId="0" xfId="0" applyNumberFormat="1" applyFont="1" applyAlignment="1" applyProtection="1">
      <alignment horizontal="center"/>
      <protection locked="0"/>
    </xf>
    <xf numFmtId="181" fontId="6" fillId="0" borderId="0" xfId="0" applyNumberFormat="1" applyFont="1" applyAlignment="1" applyProtection="1">
      <alignment horizontal="center"/>
      <protection locked="0"/>
    </xf>
    <xf numFmtId="4" fontId="6" fillId="0" borderId="0" xfId="0" applyNumberFormat="1" applyFont="1" applyAlignment="1" applyProtection="1">
      <alignment horizontal="center"/>
      <protection locked="0"/>
    </xf>
    <xf numFmtId="4" fontId="12" fillId="0" borderId="0" xfId="0" applyNumberFormat="1" applyFont="1" applyAlignment="1" applyProtection="1">
      <alignment horizontal="center"/>
      <protection locked="0"/>
    </xf>
  </cellXfs>
  <cellStyles count="807">
    <cellStyle name="20% - Accent1" xfId="267" xr:uid="{00000000-0005-0000-0000-000000000000}"/>
    <cellStyle name="20% - Accent1 2" xfId="57" xr:uid="{00000000-0005-0000-0000-000001000000}"/>
    <cellStyle name="20% - Accent1 3" xfId="268" xr:uid="{00000000-0005-0000-0000-000002000000}"/>
    <cellStyle name="20% - Accent1 4" xfId="269" xr:uid="{00000000-0005-0000-0000-000003000000}"/>
    <cellStyle name="20% - Accent1_148ADRIA EI - utripova ponudba" xfId="270" xr:uid="{00000000-0005-0000-0000-000004000000}"/>
    <cellStyle name="20% - Accent2" xfId="271" xr:uid="{00000000-0005-0000-0000-000005000000}"/>
    <cellStyle name="20% - Accent2 2" xfId="58" xr:uid="{00000000-0005-0000-0000-000006000000}"/>
    <cellStyle name="20% - Accent2 3" xfId="272" xr:uid="{00000000-0005-0000-0000-000007000000}"/>
    <cellStyle name="20% - Accent2 4" xfId="273" xr:uid="{00000000-0005-0000-0000-000008000000}"/>
    <cellStyle name="20% - Accent2_148ADRIA EI - utripova ponudba" xfId="274" xr:uid="{00000000-0005-0000-0000-000009000000}"/>
    <cellStyle name="20% - Accent3" xfId="275" xr:uid="{00000000-0005-0000-0000-00000A000000}"/>
    <cellStyle name="20% - Accent3 2" xfId="59" xr:uid="{00000000-0005-0000-0000-00000B000000}"/>
    <cellStyle name="20% - Accent3 3" xfId="276" xr:uid="{00000000-0005-0000-0000-00000C000000}"/>
    <cellStyle name="20% - Accent3 4" xfId="277" xr:uid="{00000000-0005-0000-0000-00000D000000}"/>
    <cellStyle name="20% - Accent3_148ADRIA EI - utripova ponudba" xfId="278" xr:uid="{00000000-0005-0000-0000-00000E000000}"/>
    <cellStyle name="20% - Accent4" xfId="279" xr:uid="{00000000-0005-0000-0000-00000F000000}"/>
    <cellStyle name="20% - Accent4 2" xfId="60" xr:uid="{00000000-0005-0000-0000-000010000000}"/>
    <cellStyle name="20% - Accent4 3" xfId="280" xr:uid="{00000000-0005-0000-0000-000011000000}"/>
    <cellStyle name="20% - Accent4 4" xfId="281" xr:uid="{00000000-0005-0000-0000-000012000000}"/>
    <cellStyle name="20% - Accent4_148ADRIA EI - utripova ponudba" xfId="282" xr:uid="{00000000-0005-0000-0000-000013000000}"/>
    <cellStyle name="20% - Accent5" xfId="283" xr:uid="{00000000-0005-0000-0000-000014000000}"/>
    <cellStyle name="20% - Accent5 2" xfId="61" xr:uid="{00000000-0005-0000-0000-000015000000}"/>
    <cellStyle name="20% - Accent5_148ADRIA EI - utripova ponudba" xfId="284" xr:uid="{00000000-0005-0000-0000-000016000000}"/>
    <cellStyle name="20% - Accent6" xfId="286" xr:uid="{00000000-0005-0000-0000-000017000000}"/>
    <cellStyle name="20% - Accent6 2" xfId="62" xr:uid="{00000000-0005-0000-0000-000018000000}"/>
    <cellStyle name="20% - Accent6 3" xfId="287" xr:uid="{00000000-0005-0000-0000-000019000000}"/>
    <cellStyle name="20% - Accent6 4" xfId="288" xr:uid="{00000000-0005-0000-0000-00001A000000}"/>
    <cellStyle name="20% - Accent6_148ADRIA EI - utripova ponudba" xfId="289" xr:uid="{00000000-0005-0000-0000-00001B000000}"/>
    <cellStyle name="40% - Accent1" xfId="290" xr:uid="{00000000-0005-0000-0000-00001C000000}"/>
    <cellStyle name="40% - Accent1 2" xfId="63" xr:uid="{00000000-0005-0000-0000-00001D000000}"/>
    <cellStyle name="40% - Accent1 3" xfId="292" xr:uid="{00000000-0005-0000-0000-00001E000000}"/>
    <cellStyle name="40% - Accent1 4" xfId="293" xr:uid="{00000000-0005-0000-0000-00001F000000}"/>
    <cellStyle name="40% - Accent1_148ADRIA EI - utripova ponudba" xfId="295" xr:uid="{00000000-0005-0000-0000-000020000000}"/>
    <cellStyle name="40% - Accent2" xfId="296" xr:uid="{00000000-0005-0000-0000-000021000000}"/>
    <cellStyle name="40% - Accent2 2" xfId="64" xr:uid="{00000000-0005-0000-0000-000022000000}"/>
    <cellStyle name="40% - Accent2_148ADRIA EI - utripova ponudba" xfId="297" xr:uid="{00000000-0005-0000-0000-000023000000}"/>
    <cellStyle name="40% - Accent3" xfId="298" xr:uid="{00000000-0005-0000-0000-000024000000}"/>
    <cellStyle name="40% - Accent3 2" xfId="65" xr:uid="{00000000-0005-0000-0000-000025000000}"/>
    <cellStyle name="40% - Accent3 3" xfId="299" xr:uid="{00000000-0005-0000-0000-000026000000}"/>
    <cellStyle name="40% - Accent3 4" xfId="300" xr:uid="{00000000-0005-0000-0000-000027000000}"/>
    <cellStyle name="40% - Accent3_148ADRIA EI - utripova ponudba" xfId="301" xr:uid="{00000000-0005-0000-0000-000028000000}"/>
    <cellStyle name="40% - Accent4" xfId="302" xr:uid="{00000000-0005-0000-0000-000029000000}"/>
    <cellStyle name="40% - Accent4 2" xfId="66" xr:uid="{00000000-0005-0000-0000-00002A000000}"/>
    <cellStyle name="40% - Accent4 3" xfId="303" xr:uid="{00000000-0005-0000-0000-00002B000000}"/>
    <cellStyle name="40% - Accent4 4" xfId="304" xr:uid="{00000000-0005-0000-0000-00002C000000}"/>
    <cellStyle name="40% - Accent4_148ADRIA EI - utripova ponudba" xfId="305" xr:uid="{00000000-0005-0000-0000-00002D000000}"/>
    <cellStyle name="40% - Accent5" xfId="306" xr:uid="{00000000-0005-0000-0000-00002E000000}"/>
    <cellStyle name="40% - Accent5 2" xfId="67" xr:uid="{00000000-0005-0000-0000-00002F000000}"/>
    <cellStyle name="40% - Accent5 3" xfId="307" xr:uid="{00000000-0005-0000-0000-000030000000}"/>
    <cellStyle name="40% - Accent5 4" xfId="308" xr:uid="{00000000-0005-0000-0000-000031000000}"/>
    <cellStyle name="40% - Accent5_148ADRIA EI - utripova ponudba" xfId="309" xr:uid="{00000000-0005-0000-0000-000032000000}"/>
    <cellStyle name="40% - Accent6" xfId="310" xr:uid="{00000000-0005-0000-0000-000033000000}"/>
    <cellStyle name="40% - Accent6 2" xfId="68" xr:uid="{00000000-0005-0000-0000-000034000000}"/>
    <cellStyle name="40% - Accent6 3" xfId="311" xr:uid="{00000000-0005-0000-0000-000035000000}"/>
    <cellStyle name="40% - Accent6 4" xfId="312" xr:uid="{00000000-0005-0000-0000-000036000000}"/>
    <cellStyle name="40% - Accent6_148ADRIA EI - utripova ponudba" xfId="313" xr:uid="{00000000-0005-0000-0000-000037000000}"/>
    <cellStyle name="60% - Accent1" xfId="314" xr:uid="{00000000-0005-0000-0000-000038000000}"/>
    <cellStyle name="60% - Accent1 2" xfId="69" xr:uid="{00000000-0005-0000-0000-000039000000}"/>
    <cellStyle name="60% - Accent1 3" xfId="315" xr:uid="{00000000-0005-0000-0000-00003A000000}"/>
    <cellStyle name="60% - Accent1 4" xfId="316" xr:uid="{00000000-0005-0000-0000-00003B000000}"/>
    <cellStyle name="60% - Accent1_148ADRIA EI - utripova ponudba" xfId="317" xr:uid="{00000000-0005-0000-0000-00003C000000}"/>
    <cellStyle name="60% - Accent2" xfId="318" xr:uid="{00000000-0005-0000-0000-00003D000000}"/>
    <cellStyle name="60% - Accent2 2" xfId="70" xr:uid="{00000000-0005-0000-0000-00003E000000}"/>
    <cellStyle name="60% - Accent2 3" xfId="319" xr:uid="{00000000-0005-0000-0000-00003F000000}"/>
    <cellStyle name="60% - Accent2 4" xfId="320" xr:uid="{00000000-0005-0000-0000-000040000000}"/>
    <cellStyle name="60% - Accent2_148ADRIA EI - utripova ponudba" xfId="321" xr:uid="{00000000-0005-0000-0000-000041000000}"/>
    <cellStyle name="60% - Accent3" xfId="322" xr:uid="{00000000-0005-0000-0000-000042000000}"/>
    <cellStyle name="60% - Accent3 2" xfId="71" xr:uid="{00000000-0005-0000-0000-000043000000}"/>
    <cellStyle name="60% - Accent3 3" xfId="323" xr:uid="{00000000-0005-0000-0000-000044000000}"/>
    <cellStyle name="60% - Accent3 4" xfId="324" xr:uid="{00000000-0005-0000-0000-000045000000}"/>
    <cellStyle name="60% - Accent3_148ADRIA EI - utripova ponudba" xfId="325" xr:uid="{00000000-0005-0000-0000-000046000000}"/>
    <cellStyle name="60% - Accent4" xfId="326" xr:uid="{00000000-0005-0000-0000-000047000000}"/>
    <cellStyle name="60% - Accent4 2" xfId="72" xr:uid="{00000000-0005-0000-0000-000048000000}"/>
    <cellStyle name="60% - Accent4 3" xfId="327" xr:uid="{00000000-0005-0000-0000-000049000000}"/>
    <cellStyle name="60% - Accent4 4" xfId="328" xr:uid="{00000000-0005-0000-0000-00004A000000}"/>
    <cellStyle name="60% - Accent4_148ADRIA EI - utripova ponudba" xfId="329" xr:uid="{00000000-0005-0000-0000-00004B000000}"/>
    <cellStyle name="60% - Accent5" xfId="330" xr:uid="{00000000-0005-0000-0000-00004C000000}"/>
    <cellStyle name="60% - Accent5 2" xfId="73" xr:uid="{00000000-0005-0000-0000-00004D000000}"/>
    <cellStyle name="60% - Accent5 3" xfId="331" xr:uid="{00000000-0005-0000-0000-00004E000000}"/>
    <cellStyle name="60% - Accent5 4" xfId="332" xr:uid="{00000000-0005-0000-0000-00004F000000}"/>
    <cellStyle name="60% - Accent5_148ADRIA EI - utripova ponudba" xfId="333" xr:uid="{00000000-0005-0000-0000-000050000000}"/>
    <cellStyle name="60% - Accent6" xfId="334" xr:uid="{00000000-0005-0000-0000-000051000000}"/>
    <cellStyle name="60% - Accent6 2" xfId="74" xr:uid="{00000000-0005-0000-0000-000052000000}"/>
    <cellStyle name="60% - Accent6 3" xfId="335" xr:uid="{00000000-0005-0000-0000-000053000000}"/>
    <cellStyle name="60% - Accent6 4" xfId="336" xr:uid="{00000000-0005-0000-0000-000054000000}"/>
    <cellStyle name="60% - Accent6_148ADRIA EI - utripova ponudba" xfId="337" xr:uid="{00000000-0005-0000-0000-000055000000}"/>
    <cellStyle name="Accent1" xfId="75" xr:uid="{00000000-0005-0000-0000-000056000000}"/>
    <cellStyle name="Accent1 2" xfId="76" xr:uid="{00000000-0005-0000-0000-000057000000}"/>
    <cellStyle name="Accent1 3" xfId="77" xr:uid="{00000000-0005-0000-0000-000058000000}"/>
    <cellStyle name="Accent1 4" xfId="338" xr:uid="{00000000-0005-0000-0000-000059000000}"/>
    <cellStyle name="Accent1 5" xfId="339" xr:uid="{00000000-0005-0000-0000-00005A000000}"/>
    <cellStyle name="Accent1_148ADRIA EI - utripova ponudba" xfId="78" xr:uid="{00000000-0005-0000-0000-00005B000000}"/>
    <cellStyle name="Accent2" xfId="79" xr:uid="{00000000-0005-0000-0000-00005C000000}"/>
    <cellStyle name="Accent2 2" xfId="80" xr:uid="{00000000-0005-0000-0000-00005D000000}"/>
    <cellStyle name="Accent2 3" xfId="81" xr:uid="{00000000-0005-0000-0000-00005E000000}"/>
    <cellStyle name="Accent2 4" xfId="340" xr:uid="{00000000-0005-0000-0000-00005F000000}"/>
    <cellStyle name="Accent2 5" xfId="341" xr:uid="{00000000-0005-0000-0000-000060000000}"/>
    <cellStyle name="Accent2_148ADRIA EI - utripova ponudba" xfId="82" xr:uid="{00000000-0005-0000-0000-000061000000}"/>
    <cellStyle name="Accent3" xfId="83" xr:uid="{00000000-0005-0000-0000-000062000000}"/>
    <cellStyle name="Accent3 2" xfId="84" xr:uid="{00000000-0005-0000-0000-000063000000}"/>
    <cellStyle name="Accent3 3" xfId="85" xr:uid="{00000000-0005-0000-0000-000064000000}"/>
    <cellStyle name="Accent3 4" xfId="342" xr:uid="{00000000-0005-0000-0000-000065000000}"/>
    <cellStyle name="Accent3 5" xfId="343" xr:uid="{00000000-0005-0000-0000-000066000000}"/>
    <cellStyle name="Accent3_148ADRIA EI - utripova ponudba" xfId="86" xr:uid="{00000000-0005-0000-0000-000067000000}"/>
    <cellStyle name="Accent4" xfId="87" xr:uid="{00000000-0005-0000-0000-000068000000}"/>
    <cellStyle name="Accent4 2" xfId="88" xr:uid="{00000000-0005-0000-0000-000069000000}"/>
    <cellStyle name="Accent4 3" xfId="89" xr:uid="{00000000-0005-0000-0000-00006A000000}"/>
    <cellStyle name="Accent4 4" xfId="344" xr:uid="{00000000-0005-0000-0000-00006B000000}"/>
    <cellStyle name="Accent4 5" xfId="345" xr:uid="{00000000-0005-0000-0000-00006C000000}"/>
    <cellStyle name="Accent4_148ADRIA EI - utripova ponudba" xfId="90" xr:uid="{00000000-0005-0000-0000-00006D000000}"/>
    <cellStyle name="Accent5" xfId="91" xr:uid="{00000000-0005-0000-0000-00006E000000}"/>
    <cellStyle name="Accent5 2" xfId="92" xr:uid="{00000000-0005-0000-0000-00006F000000}"/>
    <cellStyle name="Accent5 3" xfId="93" xr:uid="{00000000-0005-0000-0000-000070000000}"/>
    <cellStyle name="Accent5_148ADRIA EI - utripova ponudba" xfId="94" xr:uid="{00000000-0005-0000-0000-000071000000}"/>
    <cellStyle name="Accent6" xfId="95" xr:uid="{00000000-0005-0000-0000-000072000000}"/>
    <cellStyle name="Accent6 2" xfId="96" xr:uid="{00000000-0005-0000-0000-000073000000}"/>
    <cellStyle name="Accent6 3" xfId="97" xr:uid="{00000000-0005-0000-0000-000074000000}"/>
    <cellStyle name="Accent6 4" xfId="346" xr:uid="{00000000-0005-0000-0000-000075000000}"/>
    <cellStyle name="Accent6 5" xfId="347" xr:uid="{00000000-0005-0000-0000-000076000000}"/>
    <cellStyle name="Accent6_148ADRIA EI - utripova ponudba" xfId="98" xr:uid="{00000000-0005-0000-0000-000077000000}"/>
    <cellStyle name="Bad" xfId="99" xr:uid="{00000000-0005-0000-0000-000078000000}"/>
    <cellStyle name="Bad 2" xfId="100" xr:uid="{00000000-0005-0000-0000-000079000000}"/>
    <cellStyle name="Bad 3" xfId="101" xr:uid="{00000000-0005-0000-0000-00007A000000}"/>
    <cellStyle name="Bad 4" xfId="348" xr:uid="{00000000-0005-0000-0000-00007B000000}"/>
    <cellStyle name="Bad 5" xfId="350" xr:uid="{00000000-0005-0000-0000-00007C000000}"/>
    <cellStyle name="Bad_148ADRIA EI - utripova ponudba" xfId="102" xr:uid="{00000000-0005-0000-0000-00007D000000}"/>
    <cellStyle name="Calculation" xfId="103" xr:uid="{00000000-0005-0000-0000-00007E000000}"/>
    <cellStyle name="Calculation 2" xfId="104" xr:uid="{00000000-0005-0000-0000-00007F000000}"/>
    <cellStyle name="Calculation 3" xfId="105" xr:uid="{00000000-0005-0000-0000-000080000000}"/>
    <cellStyle name="Calculation 4" xfId="351" xr:uid="{00000000-0005-0000-0000-000081000000}"/>
    <cellStyle name="Calculation 5" xfId="352" xr:uid="{00000000-0005-0000-0000-000082000000}"/>
    <cellStyle name="CENA" xfId="6" xr:uid="{00000000-0005-0000-0000-000083000000}"/>
    <cellStyle name="Check Cell" xfId="106" xr:uid="{00000000-0005-0000-0000-000084000000}"/>
    <cellStyle name="Check Cell 2" xfId="107" xr:uid="{00000000-0005-0000-0000-000085000000}"/>
    <cellStyle name="Check Cell 3" xfId="108" xr:uid="{00000000-0005-0000-0000-000086000000}"/>
    <cellStyle name="Check Cell_148ADRIA EI - utripova ponudba" xfId="109" xr:uid="{00000000-0005-0000-0000-000087000000}"/>
    <cellStyle name="Comma [0]" xfId="353" xr:uid="{00000000-0005-0000-0000-000088000000}"/>
    <cellStyle name="Comma 2" xfId="110" xr:uid="{00000000-0005-0000-0000-000089000000}"/>
    <cellStyle name="Comma 2 2" xfId="111" xr:uid="{00000000-0005-0000-0000-00008A000000}"/>
    <cellStyle name="Comma 2 3" xfId="112" xr:uid="{00000000-0005-0000-0000-00008B000000}"/>
    <cellStyle name="Comma 2 4" xfId="113" xr:uid="{00000000-0005-0000-0000-00008C000000}"/>
    <cellStyle name="Comma 2 5" xfId="114" xr:uid="{00000000-0005-0000-0000-00008D000000}"/>
    <cellStyle name="Comma 2 6" xfId="115" xr:uid="{00000000-0005-0000-0000-00008E000000}"/>
    <cellStyle name="Comma 2 7" xfId="116" xr:uid="{00000000-0005-0000-0000-00008F000000}"/>
    <cellStyle name="Comma 2 8" xfId="117" xr:uid="{00000000-0005-0000-0000-000090000000}"/>
    <cellStyle name="Comma 3" xfId="118" xr:uid="{00000000-0005-0000-0000-000091000000}"/>
    <cellStyle name="Comma 3 2" xfId="679" xr:uid="{00000000-0005-0000-0000-000092000000}"/>
    <cellStyle name="Comma 4" xfId="119" xr:uid="{00000000-0005-0000-0000-000093000000}"/>
    <cellStyle name="Comma 4 2" xfId="680" xr:uid="{00000000-0005-0000-0000-000094000000}"/>
    <cellStyle name="Comma 5" xfId="120" xr:uid="{00000000-0005-0000-0000-000095000000}"/>
    <cellStyle name="Comma 5 2" xfId="681" xr:uid="{00000000-0005-0000-0000-000096000000}"/>
    <cellStyle name="Comma 6" xfId="121" xr:uid="{00000000-0005-0000-0000-000097000000}"/>
    <cellStyle name="Comma 6 2" xfId="682" xr:uid="{00000000-0005-0000-0000-000098000000}"/>
    <cellStyle name="Comma 7" xfId="122" xr:uid="{00000000-0005-0000-0000-000099000000}"/>
    <cellStyle name="Comma 8" xfId="123" xr:uid="{00000000-0005-0000-0000-00009A000000}"/>
    <cellStyle name="Comma 8 2" xfId="683" xr:uid="{00000000-0005-0000-0000-00009B000000}"/>
    <cellStyle name="Comma0" xfId="124" xr:uid="{00000000-0005-0000-0000-00009C000000}"/>
    <cellStyle name="Currency [0]" xfId="354" xr:uid="{00000000-0005-0000-0000-00009D000000}"/>
    <cellStyle name="Currency0" xfId="125" xr:uid="{00000000-0005-0000-0000-00009E000000}"/>
    <cellStyle name="Date" xfId="126" xr:uid="{00000000-0005-0000-0000-00009F000000}"/>
    <cellStyle name="Dobro 2" xfId="355" xr:uid="{00000000-0005-0000-0000-0000A0000000}"/>
    <cellStyle name="Element-delo" xfId="356" xr:uid="{00000000-0005-0000-0000-0000A1000000}"/>
    <cellStyle name="Euro" xfId="357" xr:uid="{00000000-0005-0000-0000-0000A2000000}"/>
    <cellStyle name="Excel Built-in Normal" xfId="127" xr:uid="{00000000-0005-0000-0000-0000A3000000}"/>
    <cellStyle name="Excel Built-in Normal 2" xfId="358" xr:uid="{00000000-0005-0000-0000-0000A4000000}"/>
    <cellStyle name="Excel Built-in Normal 3" xfId="791" xr:uid="{00000000-0005-0000-0000-0000A5000000}"/>
    <cellStyle name="Explanatory Text" xfId="128" xr:uid="{00000000-0005-0000-0000-0000A6000000}"/>
    <cellStyle name="Explanatory Text 2" xfId="129" xr:uid="{00000000-0005-0000-0000-0000A7000000}"/>
    <cellStyle name="Explanatory Text 3" xfId="130" xr:uid="{00000000-0005-0000-0000-0000A8000000}"/>
    <cellStyle name="Explanatory Text_148ADRIA EI - utripova ponudba" xfId="131" xr:uid="{00000000-0005-0000-0000-0000A9000000}"/>
    <cellStyle name="Fixed" xfId="132" xr:uid="{00000000-0005-0000-0000-0000AA000000}"/>
    <cellStyle name="Good" xfId="359" xr:uid="{00000000-0005-0000-0000-0000AB000000}"/>
    <cellStyle name="Good 2" xfId="133" xr:uid="{00000000-0005-0000-0000-0000AC000000}"/>
    <cellStyle name="Good 3" xfId="360" xr:uid="{00000000-0005-0000-0000-0000AD000000}"/>
    <cellStyle name="Good 4" xfId="361" xr:uid="{00000000-0005-0000-0000-0000AE000000}"/>
    <cellStyle name="Good_148ADRIA EI - utripova ponudba" xfId="362" xr:uid="{00000000-0005-0000-0000-0000AF000000}"/>
    <cellStyle name="Heading 1" xfId="134" xr:uid="{00000000-0005-0000-0000-0000B0000000}"/>
    <cellStyle name="Heading 1 2" xfId="135" xr:uid="{00000000-0005-0000-0000-0000B1000000}"/>
    <cellStyle name="Heading 1 3" xfId="136" xr:uid="{00000000-0005-0000-0000-0000B2000000}"/>
    <cellStyle name="Heading 1 4" xfId="364" xr:uid="{00000000-0005-0000-0000-0000B3000000}"/>
    <cellStyle name="Heading 1 5" xfId="365" xr:uid="{00000000-0005-0000-0000-0000B4000000}"/>
    <cellStyle name="Heading 1 6" xfId="363" xr:uid="{00000000-0005-0000-0000-0000B5000000}"/>
    <cellStyle name="Heading 2" xfId="137" xr:uid="{00000000-0005-0000-0000-0000B6000000}"/>
    <cellStyle name="Heading 2 2" xfId="138" xr:uid="{00000000-0005-0000-0000-0000B7000000}"/>
    <cellStyle name="Heading 2 3" xfId="139" xr:uid="{00000000-0005-0000-0000-0000B8000000}"/>
    <cellStyle name="Heading 2 4" xfId="367" xr:uid="{00000000-0005-0000-0000-0000B9000000}"/>
    <cellStyle name="Heading 2 5" xfId="368" xr:uid="{00000000-0005-0000-0000-0000BA000000}"/>
    <cellStyle name="Heading 2 6" xfId="366" xr:uid="{00000000-0005-0000-0000-0000BB000000}"/>
    <cellStyle name="Heading 3" xfId="140" xr:uid="{00000000-0005-0000-0000-0000BC000000}"/>
    <cellStyle name="Heading 3 2" xfId="141" xr:uid="{00000000-0005-0000-0000-0000BD000000}"/>
    <cellStyle name="Heading 3 3" xfId="142" xr:uid="{00000000-0005-0000-0000-0000BE000000}"/>
    <cellStyle name="Heading 3 4" xfId="369" xr:uid="{00000000-0005-0000-0000-0000BF000000}"/>
    <cellStyle name="Heading 3 5" xfId="370" xr:uid="{00000000-0005-0000-0000-0000C0000000}"/>
    <cellStyle name="Heading 4" xfId="143" xr:uid="{00000000-0005-0000-0000-0000C1000000}"/>
    <cellStyle name="Heading 4 2" xfId="144" xr:uid="{00000000-0005-0000-0000-0000C2000000}"/>
    <cellStyle name="Heading 4 3" xfId="145" xr:uid="{00000000-0005-0000-0000-0000C3000000}"/>
    <cellStyle name="Heading 4 4" xfId="371" xr:uid="{00000000-0005-0000-0000-0000C4000000}"/>
    <cellStyle name="Heading 4 5" xfId="372" xr:uid="{00000000-0005-0000-0000-0000C5000000}"/>
    <cellStyle name="Hyperlink 2" xfId="373" xr:uid="{00000000-0005-0000-0000-0000C6000000}"/>
    <cellStyle name="Input" xfId="146" xr:uid="{00000000-0005-0000-0000-0000C7000000}"/>
    <cellStyle name="Input 2" xfId="147" xr:uid="{00000000-0005-0000-0000-0000C8000000}"/>
    <cellStyle name="Input 3" xfId="148" xr:uid="{00000000-0005-0000-0000-0000C9000000}"/>
    <cellStyle name="Input 4" xfId="374" xr:uid="{00000000-0005-0000-0000-0000CA000000}"/>
    <cellStyle name="Input 5" xfId="375" xr:uid="{00000000-0005-0000-0000-0000CB000000}"/>
    <cellStyle name="Input_148ADRIA EI - utripova ponudba" xfId="149" xr:uid="{00000000-0005-0000-0000-0000CC000000}"/>
    <cellStyle name="Komma0" xfId="150" xr:uid="{00000000-0005-0000-0000-0000CD000000}"/>
    <cellStyle name="Linked Cell" xfId="151" xr:uid="{00000000-0005-0000-0000-0000CE000000}"/>
    <cellStyle name="Linked Cell 2" xfId="152" xr:uid="{00000000-0005-0000-0000-0000CF000000}"/>
    <cellStyle name="Linked Cell 3" xfId="153" xr:uid="{00000000-0005-0000-0000-0000D0000000}"/>
    <cellStyle name="Linked Cell 4" xfId="376" xr:uid="{00000000-0005-0000-0000-0000D1000000}"/>
    <cellStyle name="Linked Cell 5" xfId="377" xr:uid="{00000000-0005-0000-0000-0000D2000000}"/>
    <cellStyle name="MASTER STEVILKE" xfId="154" xr:uid="{00000000-0005-0000-0000-0000D3000000}"/>
    <cellStyle name="Napis" xfId="789" xr:uid="{00000000-0005-0000-0000-0000D4000000}"/>
    <cellStyle name="naslov2" xfId="155" xr:uid="{00000000-0005-0000-0000-0000D5000000}"/>
    <cellStyle name="Navadno" xfId="0" builtinId="0"/>
    <cellStyle name="Navadno 10" xfId="55" xr:uid="{00000000-0005-0000-0000-0000D7000000}"/>
    <cellStyle name="Navadno 10 2" xfId="378" xr:uid="{00000000-0005-0000-0000-0000D8000000}"/>
    <cellStyle name="Navadno 10 3" xfId="582" xr:uid="{00000000-0005-0000-0000-0000D9000000}"/>
    <cellStyle name="Navadno 10 3 2" xfId="611" xr:uid="{00000000-0005-0000-0000-0000DA000000}"/>
    <cellStyle name="Navadno 10 3 2 2" xfId="667" xr:uid="{00000000-0005-0000-0000-0000DB000000}"/>
    <cellStyle name="Navadno 10 3 2 2 2" xfId="776" xr:uid="{00000000-0005-0000-0000-0000DC000000}"/>
    <cellStyle name="Navadno 10 3 2 3" xfId="724" xr:uid="{00000000-0005-0000-0000-0000DD000000}"/>
    <cellStyle name="Navadno 10 3 3" xfId="641" xr:uid="{00000000-0005-0000-0000-0000DE000000}"/>
    <cellStyle name="Navadno 10 3 3 2" xfId="750" xr:uid="{00000000-0005-0000-0000-0000DF000000}"/>
    <cellStyle name="Navadno 10 3 4" xfId="698" xr:uid="{00000000-0005-0000-0000-0000E0000000}"/>
    <cellStyle name="Navadno 10 4" xfId="596" xr:uid="{00000000-0005-0000-0000-0000E1000000}"/>
    <cellStyle name="Navadno 10 4 2" xfId="652" xr:uid="{00000000-0005-0000-0000-0000E2000000}"/>
    <cellStyle name="Navadno 10 4 2 2" xfId="761" xr:uid="{00000000-0005-0000-0000-0000E3000000}"/>
    <cellStyle name="Navadno 10 4 3" xfId="709" xr:uid="{00000000-0005-0000-0000-0000E4000000}"/>
    <cellStyle name="Navadno 10 5" xfId="626" xr:uid="{00000000-0005-0000-0000-0000E5000000}"/>
    <cellStyle name="Navadno 10 5 2" xfId="735" xr:uid="{00000000-0005-0000-0000-0000E6000000}"/>
    <cellStyle name="Navadno 10 6" xfId="678" xr:uid="{00000000-0005-0000-0000-0000E7000000}"/>
    <cellStyle name="Navadno 10 7" xfId="805" xr:uid="{00000000-0005-0000-0000-0000E8000000}"/>
    <cellStyle name="Navadno 11" xfId="264" xr:uid="{00000000-0005-0000-0000-0000E9000000}"/>
    <cellStyle name="Navadno 11 2" xfId="379" xr:uid="{00000000-0005-0000-0000-0000EA000000}"/>
    <cellStyle name="Navadno 11 2 2" xfId="799" xr:uid="{00000000-0005-0000-0000-0000EB000000}"/>
    <cellStyle name="Navadno 12" xfId="156" xr:uid="{00000000-0005-0000-0000-0000EC000000}"/>
    <cellStyle name="Navadno 13" xfId="349" xr:uid="{00000000-0005-0000-0000-0000ED000000}"/>
    <cellStyle name="Navadno 13 2" xfId="547" xr:uid="{00000000-0005-0000-0000-0000EE000000}"/>
    <cellStyle name="Navadno 13 2 2" xfId="610" xr:uid="{00000000-0005-0000-0000-0000EF000000}"/>
    <cellStyle name="Navadno 13 2 2 2" xfId="666" xr:uid="{00000000-0005-0000-0000-0000F0000000}"/>
    <cellStyle name="Navadno 13 2 2 2 2" xfId="775" xr:uid="{00000000-0005-0000-0000-0000F1000000}"/>
    <cellStyle name="Navadno 13 2 2 3" xfId="723" xr:uid="{00000000-0005-0000-0000-0000F2000000}"/>
    <cellStyle name="Navadno 13 2 3" xfId="640" xr:uid="{00000000-0005-0000-0000-0000F3000000}"/>
    <cellStyle name="Navadno 13 2 3 2" xfId="749" xr:uid="{00000000-0005-0000-0000-0000F4000000}"/>
    <cellStyle name="Navadno 13 2 4" xfId="697" xr:uid="{00000000-0005-0000-0000-0000F5000000}"/>
    <cellStyle name="Navadno 13 3" xfId="601" xr:uid="{00000000-0005-0000-0000-0000F6000000}"/>
    <cellStyle name="Navadno 13 3 2" xfId="657" xr:uid="{00000000-0005-0000-0000-0000F7000000}"/>
    <cellStyle name="Navadno 13 3 2 2" xfId="766" xr:uid="{00000000-0005-0000-0000-0000F8000000}"/>
    <cellStyle name="Navadno 13 3 3" xfId="714" xr:uid="{00000000-0005-0000-0000-0000F9000000}"/>
    <cellStyle name="Navadno 13 4" xfId="631" xr:uid="{00000000-0005-0000-0000-0000FA000000}"/>
    <cellStyle name="Navadno 13 4 2" xfId="740" xr:uid="{00000000-0005-0000-0000-0000FB000000}"/>
    <cellStyle name="Navadno 13 5" xfId="688" xr:uid="{00000000-0005-0000-0000-0000FC000000}"/>
    <cellStyle name="Navadno 14" xfId="546" xr:uid="{00000000-0005-0000-0000-0000FD000000}"/>
    <cellStyle name="Navadno 14 2" xfId="595" xr:uid="{00000000-0005-0000-0000-0000FE000000}"/>
    <cellStyle name="Navadno 15" xfId="8" xr:uid="{00000000-0005-0000-0000-0000FF000000}"/>
    <cellStyle name="Navadno 16" xfId="5" xr:uid="{00000000-0005-0000-0000-000000010000}"/>
    <cellStyle name="Navadno 2" xfId="1" xr:uid="{00000000-0005-0000-0000-000001010000}"/>
    <cellStyle name="Navadno 2 10" xfId="380" xr:uid="{00000000-0005-0000-0000-000002010000}"/>
    <cellStyle name="Navadno 2 11" xfId="381" xr:uid="{00000000-0005-0000-0000-000003010000}"/>
    <cellStyle name="Navadno 2 11 2" xfId="589" xr:uid="{00000000-0005-0000-0000-000004010000}"/>
    <cellStyle name="Navadno 2 11 2 2" xfId="616" xr:uid="{00000000-0005-0000-0000-000005010000}"/>
    <cellStyle name="Navadno 2 11 2 2 2" xfId="672" xr:uid="{00000000-0005-0000-0000-000006010000}"/>
    <cellStyle name="Navadno 2 11 2 2 2 2" xfId="781" xr:uid="{00000000-0005-0000-0000-000007010000}"/>
    <cellStyle name="Navadno 2 11 2 2 3" xfId="729" xr:uid="{00000000-0005-0000-0000-000008010000}"/>
    <cellStyle name="Navadno 2 11 2 3" xfId="646" xr:uid="{00000000-0005-0000-0000-000009010000}"/>
    <cellStyle name="Navadno 2 11 2 3 2" xfId="755" xr:uid="{00000000-0005-0000-0000-00000A010000}"/>
    <cellStyle name="Navadno 2 11 2 4" xfId="703" xr:uid="{00000000-0005-0000-0000-00000B010000}"/>
    <cellStyle name="Navadno 2 11 3" xfId="602" xr:uid="{00000000-0005-0000-0000-00000C010000}"/>
    <cellStyle name="Navadno 2 11 3 2" xfId="658" xr:uid="{00000000-0005-0000-0000-00000D010000}"/>
    <cellStyle name="Navadno 2 11 3 2 2" xfId="767" xr:uid="{00000000-0005-0000-0000-00000E010000}"/>
    <cellStyle name="Navadno 2 11 3 3" xfId="715" xr:uid="{00000000-0005-0000-0000-00000F010000}"/>
    <cellStyle name="Navadno 2 11 4" xfId="632" xr:uid="{00000000-0005-0000-0000-000010010000}"/>
    <cellStyle name="Navadno 2 11 4 2" xfId="741" xr:uid="{00000000-0005-0000-0000-000011010000}"/>
    <cellStyle name="Navadno 2 11 5" xfId="689" xr:uid="{00000000-0005-0000-0000-000012010000}"/>
    <cellStyle name="Navadno 2 12" xfId="266" xr:uid="{00000000-0005-0000-0000-000013010000}"/>
    <cellStyle name="Navadno 2 13" xfId="9" xr:uid="{00000000-0005-0000-0000-000014010000}"/>
    <cellStyle name="Navadno 2 2" xfId="7" xr:uid="{00000000-0005-0000-0000-000015010000}"/>
    <cellStyle name="Navadno 2 2 2" xfId="11" xr:uid="{00000000-0005-0000-0000-000016010000}"/>
    <cellStyle name="Navadno 2 2 2 2" xfId="382" xr:uid="{00000000-0005-0000-0000-000017010000}"/>
    <cellStyle name="Navadno 2 2 2 3" xfId="383" xr:uid="{00000000-0005-0000-0000-000018010000}"/>
    <cellStyle name="Navadno 2 2 2 3 2" xfId="804" xr:uid="{00000000-0005-0000-0000-000019010000}"/>
    <cellStyle name="Navadno 2 2 3" xfId="54" xr:uid="{00000000-0005-0000-0000-00001A010000}"/>
    <cellStyle name="Navadno 2 2 3 2" xfId="159" xr:uid="{00000000-0005-0000-0000-00001B010000}"/>
    <cellStyle name="Navadno 2 2 3 3" xfId="384" xr:uid="{00000000-0005-0000-0000-00001C010000}"/>
    <cellStyle name="Navadno 2 2 4" xfId="158" xr:uid="{00000000-0005-0000-0000-00001D010000}"/>
    <cellStyle name="Navadno 2 2 4 2" xfId="385" xr:uid="{00000000-0005-0000-0000-00001E010000}"/>
    <cellStyle name="Navadno 2 2 5" xfId="386" xr:uid="{00000000-0005-0000-0000-00001F010000}"/>
    <cellStyle name="Navadno 2 2 6" xfId="10" xr:uid="{00000000-0005-0000-0000-000020010000}"/>
    <cellStyle name="Navadno 2 2 7" xfId="796" xr:uid="{00000000-0005-0000-0000-000021010000}"/>
    <cellStyle name="Navadno 2 2_062ČRTALIČ EGIPT NSF PK EI" xfId="160" xr:uid="{00000000-0005-0000-0000-000022010000}"/>
    <cellStyle name="Navadno 2 3" xfId="12" xr:uid="{00000000-0005-0000-0000-000023010000}"/>
    <cellStyle name="Navadno 2 3 2" xfId="803" xr:uid="{00000000-0005-0000-0000-000024010000}"/>
    <cellStyle name="Navadno 2 3 3" xfId="800" xr:uid="{00000000-0005-0000-0000-000025010000}"/>
    <cellStyle name="Navadno 2 4" xfId="161" xr:uid="{00000000-0005-0000-0000-000026010000}"/>
    <cellStyle name="Navadno 2 4 2" xfId="387" xr:uid="{00000000-0005-0000-0000-000027010000}"/>
    <cellStyle name="Navadno 2 4 2 2" xfId="388" xr:uid="{00000000-0005-0000-0000-000028010000}"/>
    <cellStyle name="Navadno 2 4 2 3" xfId="590" xr:uid="{00000000-0005-0000-0000-000029010000}"/>
    <cellStyle name="Navadno 2 4 2 3 2" xfId="617" xr:uid="{00000000-0005-0000-0000-00002A010000}"/>
    <cellStyle name="Navadno 2 4 2 3 2 2" xfId="673" xr:uid="{00000000-0005-0000-0000-00002B010000}"/>
    <cellStyle name="Navadno 2 4 2 3 2 2 2" xfId="782" xr:uid="{00000000-0005-0000-0000-00002C010000}"/>
    <cellStyle name="Navadno 2 4 2 3 2 3" xfId="730" xr:uid="{00000000-0005-0000-0000-00002D010000}"/>
    <cellStyle name="Navadno 2 4 2 3 3" xfId="647" xr:uid="{00000000-0005-0000-0000-00002E010000}"/>
    <cellStyle name="Navadno 2 4 2 3 3 2" xfId="756" xr:uid="{00000000-0005-0000-0000-00002F010000}"/>
    <cellStyle name="Navadno 2 4 2 3 4" xfId="704" xr:uid="{00000000-0005-0000-0000-000030010000}"/>
    <cellStyle name="Navadno 2 4 2 4" xfId="603" xr:uid="{00000000-0005-0000-0000-000031010000}"/>
    <cellStyle name="Navadno 2 4 2 4 2" xfId="659" xr:uid="{00000000-0005-0000-0000-000032010000}"/>
    <cellStyle name="Navadno 2 4 2 4 2 2" xfId="768" xr:uid="{00000000-0005-0000-0000-000033010000}"/>
    <cellStyle name="Navadno 2 4 2 4 3" xfId="716" xr:uid="{00000000-0005-0000-0000-000034010000}"/>
    <cellStyle name="Navadno 2 4 2 5" xfId="633" xr:uid="{00000000-0005-0000-0000-000035010000}"/>
    <cellStyle name="Navadno 2 4 2 5 2" xfId="742" xr:uid="{00000000-0005-0000-0000-000036010000}"/>
    <cellStyle name="Navadno 2 4 2 6" xfId="690" xr:uid="{00000000-0005-0000-0000-000037010000}"/>
    <cellStyle name="Navadno 2 5" xfId="162" xr:uid="{00000000-0005-0000-0000-000038010000}"/>
    <cellStyle name="Navadno 2 5 2" xfId="389" xr:uid="{00000000-0005-0000-0000-000039010000}"/>
    <cellStyle name="Navadno 2 6" xfId="157" xr:uid="{00000000-0005-0000-0000-00003A010000}"/>
    <cellStyle name="Navadno 2 6 2" xfId="391" xr:uid="{00000000-0005-0000-0000-00003B010000}"/>
    <cellStyle name="Navadno 2 6 3" xfId="390" xr:uid="{00000000-0005-0000-0000-00003C010000}"/>
    <cellStyle name="Navadno 2 6 3 2" xfId="591" xr:uid="{00000000-0005-0000-0000-00003D010000}"/>
    <cellStyle name="Navadno 2 6 3 2 2" xfId="618" xr:uid="{00000000-0005-0000-0000-00003E010000}"/>
    <cellStyle name="Navadno 2 6 3 2 2 2" xfId="674" xr:uid="{00000000-0005-0000-0000-00003F010000}"/>
    <cellStyle name="Navadno 2 6 3 2 2 2 2" xfId="783" xr:uid="{00000000-0005-0000-0000-000040010000}"/>
    <cellStyle name="Navadno 2 6 3 2 2 3" xfId="731" xr:uid="{00000000-0005-0000-0000-000041010000}"/>
    <cellStyle name="Navadno 2 6 3 2 3" xfId="648" xr:uid="{00000000-0005-0000-0000-000042010000}"/>
    <cellStyle name="Navadno 2 6 3 2 3 2" xfId="757" xr:uid="{00000000-0005-0000-0000-000043010000}"/>
    <cellStyle name="Navadno 2 6 3 2 4" xfId="705" xr:uid="{00000000-0005-0000-0000-000044010000}"/>
    <cellStyle name="Navadno 2 6 3 3" xfId="604" xr:uid="{00000000-0005-0000-0000-000045010000}"/>
    <cellStyle name="Navadno 2 6 3 3 2" xfId="660" xr:uid="{00000000-0005-0000-0000-000046010000}"/>
    <cellStyle name="Navadno 2 6 3 3 2 2" xfId="769" xr:uid="{00000000-0005-0000-0000-000047010000}"/>
    <cellStyle name="Navadno 2 6 3 3 3" xfId="717" xr:uid="{00000000-0005-0000-0000-000048010000}"/>
    <cellStyle name="Navadno 2 6 3 4" xfId="634" xr:uid="{00000000-0005-0000-0000-000049010000}"/>
    <cellStyle name="Navadno 2 6 3 4 2" xfId="743" xr:uid="{00000000-0005-0000-0000-00004A010000}"/>
    <cellStyle name="Navadno 2 6 3 5" xfId="691" xr:uid="{00000000-0005-0000-0000-00004B010000}"/>
    <cellStyle name="Navadno 2 7" xfId="263" xr:uid="{00000000-0005-0000-0000-00004C010000}"/>
    <cellStyle name="Navadno 2 7 2" xfId="392" xr:uid="{00000000-0005-0000-0000-00004D010000}"/>
    <cellStyle name="Navadno 2 7 2 2" xfId="592" xr:uid="{00000000-0005-0000-0000-00004E010000}"/>
    <cellStyle name="Navadno 2 7 2 2 2" xfId="619" xr:uid="{00000000-0005-0000-0000-00004F010000}"/>
    <cellStyle name="Navadno 2 7 2 2 2 2" xfId="675" xr:uid="{00000000-0005-0000-0000-000050010000}"/>
    <cellStyle name="Navadno 2 7 2 2 2 2 2" xfId="784" xr:uid="{00000000-0005-0000-0000-000051010000}"/>
    <cellStyle name="Navadno 2 7 2 2 2 3" xfId="732" xr:uid="{00000000-0005-0000-0000-000052010000}"/>
    <cellStyle name="Navadno 2 7 2 2 3" xfId="649" xr:uid="{00000000-0005-0000-0000-000053010000}"/>
    <cellStyle name="Navadno 2 7 2 2 3 2" xfId="758" xr:uid="{00000000-0005-0000-0000-000054010000}"/>
    <cellStyle name="Navadno 2 7 2 2 4" xfId="706" xr:uid="{00000000-0005-0000-0000-000055010000}"/>
    <cellStyle name="Navadno 2 7 2 3" xfId="605" xr:uid="{00000000-0005-0000-0000-000056010000}"/>
    <cellStyle name="Navadno 2 7 2 3 2" xfId="661" xr:uid="{00000000-0005-0000-0000-000057010000}"/>
    <cellStyle name="Navadno 2 7 2 3 2 2" xfId="770" xr:uid="{00000000-0005-0000-0000-000058010000}"/>
    <cellStyle name="Navadno 2 7 2 3 3" xfId="718" xr:uid="{00000000-0005-0000-0000-000059010000}"/>
    <cellStyle name="Navadno 2 7 2 4" xfId="635" xr:uid="{00000000-0005-0000-0000-00005A010000}"/>
    <cellStyle name="Navadno 2 7 2 4 2" xfId="744" xr:uid="{00000000-0005-0000-0000-00005B010000}"/>
    <cellStyle name="Navadno 2 7 2 5" xfId="692" xr:uid="{00000000-0005-0000-0000-00005C010000}"/>
    <cellStyle name="Navadno 2 8" xfId="265" xr:uid="{00000000-0005-0000-0000-00005D010000}"/>
    <cellStyle name="Navadno 2 8 2" xfId="393" xr:uid="{00000000-0005-0000-0000-00005E010000}"/>
    <cellStyle name="Navadno 2 8 2 2" xfId="593" xr:uid="{00000000-0005-0000-0000-00005F010000}"/>
    <cellStyle name="Navadno 2 8 2 2 2" xfId="620" xr:uid="{00000000-0005-0000-0000-000060010000}"/>
    <cellStyle name="Navadno 2 8 2 2 2 2" xfId="676" xr:uid="{00000000-0005-0000-0000-000061010000}"/>
    <cellStyle name="Navadno 2 8 2 2 2 2 2" xfId="785" xr:uid="{00000000-0005-0000-0000-000062010000}"/>
    <cellStyle name="Navadno 2 8 2 2 2 3" xfId="733" xr:uid="{00000000-0005-0000-0000-000063010000}"/>
    <cellStyle name="Navadno 2 8 2 2 3" xfId="650" xr:uid="{00000000-0005-0000-0000-000064010000}"/>
    <cellStyle name="Navadno 2 8 2 2 3 2" xfId="759" xr:uid="{00000000-0005-0000-0000-000065010000}"/>
    <cellStyle name="Navadno 2 8 2 2 4" xfId="707" xr:uid="{00000000-0005-0000-0000-000066010000}"/>
    <cellStyle name="Navadno 2 8 2 3" xfId="606" xr:uid="{00000000-0005-0000-0000-000067010000}"/>
    <cellStyle name="Navadno 2 8 2 3 2" xfId="662" xr:uid="{00000000-0005-0000-0000-000068010000}"/>
    <cellStyle name="Navadno 2 8 2 3 2 2" xfId="771" xr:uid="{00000000-0005-0000-0000-000069010000}"/>
    <cellStyle name="Navadno 2 8 2 3 3" xfId="719" xr:uid="{00000000-0005-0000-0000-00006A010000}"/>
    <cellStyle name="Navadno 2 8 2 4" xfId="636" xr:uid="{00000000-0005-0000-0000-00006B010000}"/>
    <cellStyle name="Navadno 2 8 2 4 2" xfId="745" xr:uid="{00000000-0005-0000-0000-00006C010000}"/>
    <cellStyle name="Navadno 2 8 2 5" xfId="693" xr:uid="{00000000-0005-0000-0000-00006D010000}"/>
    <cellStyle name="Navadno 2 9" xfId="285" xr:uid="{00000000-0005-0000-0000-00006E010000}"/>
    <cellStyle name="Navadno 2 9 2" xfId="394" xr:uid="{00000000-0005-0000-0000-00006F010000}"/>
    <cellStyle name="Navadno 2 9 2 2" xfId="594" xr:uid="{00000000-0005-0000-0000-000070010000}"/>
    <cellStyle name="Navadno 2 9 2 2 2" xfId="621" xr:uid="{00000000-0005-0000-0000-000071010000}"/>
    <cellStyle name="Navadno 2 9 2 2 2 2" xfId="677" xr:uid="{00000000-0005-0000-0000-000072010000}"/>
    <cellStyle name="Navadno 2 9 2 2 2 2 2" xfId="786" xr:uid="{00000000-0005-0000-0000-000073010000}"/>
    <cellStyle name="Navadno 2 9 2 2 2 3" xfId="734" xr:uid="{00000000-0005-0000-0000-000074010000}"/>
    <cellStyle name="Navadno 2 9 2 2 3" xfId="651" xr:uid="{00000000-0005-0000-0000-000075010000}"/>
    <cellStyle name="Navadno 2 9 2 2 3 2" xfId="760" xr:uid="{00000000-0005-0000-0000-000076010000}"/>
    <cellStyle name="Navadno 2 9 2 2 4" xfId="708" xr:uid="{00000000-0005-0000-0000-000077010000}"/>
    <cellStyle name="Navadno 2 9 2 3" xfId="607" xr:uid="{00000000-0005-0000-0000-000078010000}"/>
    <cellStyle name="Navadno 2 9 2 3 2" xfId="663" xr:uid="{00000000-0005-0000-0000-000079010000}"/>
    <cellStyle name="Navadno 2 9 2 3 2 2" xfId="772" xr:uid="{00000000-0005-0000-0000-00007A010000}"/>
    <cellStyle name="Navadno 2 9 2 3 3" xfId="720" xr:uid="{00000000-0005-0000-0000-00007B010000}"/>
    <cellStyle name="Navadno 2 9 2 4" xfId="637" xr:uid="{00000000-0005-0000-0000-00007C010000}"/>
    <cellStyle name="Navadno 2 9 2 4 2" xfId="746" xr:uid="{00000000-0005-0000-0000-00007D010000}"/>
    <cellStyle name="Navadno 2 9 2 5" xfId="694" xr:uid="{00000000-0005-0000-0000-00007E010000}"/>
    <cellStyle name="Navadno 2_029KRKA OTO - Novi Airlock GP31 1_1" xfId="163" xr:uid="{00000000-0005-0000-0000-00007F010000}"/>
    <cellStyle name="Navadno 3" xfId="4" xr:uid="{00000000-0005-0000-0000-000080010000}"/>
    <cellStyle name="Navadno 3 2" xfId="165" xr:uid="{00000000-0005-0000-0000-000081010000}"/>
    <cellStyle name="Navadno 3 2 2" xfId="166" xr:uid="{00000000-0005-0000-0000-000082010000}"/>
    <cellStyle name="Navadno 3 2 2 2" xfId="395" xr:uid="{00000000-0005-0000-0000-000083010000}"/>
    <cellStyle name="Navadno 3 2 3" xfId="396" xr:uid="{00000000-0005-0000-0000-000084010000}"/>
    <cellStyle name="Navadno 3 2 4" xfId="397" xr:uid="{00000000-0005-0000-0000-000085010000}"/>
    <cellStyle name="Navadno 3 2 5" xfId="583" xr:uid="{00000000-0005-0000-0000-000086010000}"/>
    <cellStyle name="Navadno 3 3" xfId="167" xr:uid="{00000000-0005-0000-0000-000087010000}"/>
    <cellStyle name="Navadno 3 4" xfId="168" xr:uid="{00000000-0005-0000-0000-000088010000}"/>
    <cellStyle name="Navadno 3 4 2" xfId="398" xr:uid="{00000000-0005-0000-0000-000089010000}"/>
    <cellStyle name="Navadno 3 4 3" xfId="802" xr:uid="{00000000-0005-0000-0000-00008A010000}"/>
    <cellStyle name="Navadno 3 5" xfId="164" xr:uid="{00000000-0005-0000-0000-00008B010000}"/>
    <cellStyle name="Navadno 3 6" xfId="624" xr:uid="{00000000-0005-0000-0000-00008C010000}"/>
    <cellStyle name="Navadno 3 7" xfId="622" xr:uid="{00000000-0005-0000-0000-00008D010000}"/>
    <cellStyle name="Navadno 3_062ČRTALIČ EGIPT NSF PK EI" xfId="169" xr:uid="{00000000-0005-0000-0000-00008E010000}"/>
    <cellStyle name="Navadno 4" xfId="13" xr:uid="{00000000-0005-0000-0000-00008F010000}"/>
    <cellStyle name="Navadno 4 2" xfId="14" xr:uid="{00000000-0005-0000-0000-000090010000}"/>
    <cellStyle name="Navadno 4 2 2" xfId="170" xr:uid="{00000000-0005-0000-0000-000091010000}"/>
    <cellStyle name="Navadno 4 2 2 2" xfId="399" xr:uid="{00000000-0005-0000-0000-000092010000}"/>
    <cellStyle name="Navadno 4 2 3" xfId="400" xr:uid="{00000000-0005-0000-0000-000093010000}"/>
    <cellStyle name="Navadno 4 2 4" xfId="401" xr:uid="{00000000-0005-0000-0000-000094010000}"/>
    <cellStyle name="Navadno 4 2 5" xfId="549" xr:uid="{00000000-0005-0000-0000-000095010000}"/>
    <cellStyle name="Navadno 4 2 6" xfId="806" xr:uid="{00000000-0005-0000-0000-000096010000}"/>
    <cellStyle name="Navadno 4 3" xfId="171" xr:uid="{00000000-0005-0000-0000-000097010000}"/>
    <cellStyle name="Navadno 4 3 2" xfId="402" xr:uid="{00000000-0005-0000-0000-000098010000}"/>
    <cellStyle name="Navadno 4 4" xfId="403" xr:uid="{00000000-0005-0000-0000-000099010000}"/>
    <cellStyle name="Navadno 4 5" xfId="404" xr:uid="{00000000-0005-0000-0000-00009A010000}"/>
    <cellStyle name="Navadno 4 6" xfId="548" xr:uid="{00000000-0005-0000-0000-00009B010000}"/>
    <cellStyle name="Navadno 4 7" xfId="625" xr:uid="{00000000-0005-0000-0000-00009C010000}"/>
    <cellStyle name="Navadno 4 8" xfId="623" xr:uid="{00000000-0005-0000-0000-00009D010000}"/>
    <cellStyle name="Navadno 4 9" xfId="795" xr:uid="{00000000-0005-0000-0000-00009E010000}"/>
    <cellStyle name="Navadno 4_053BRINOX PASTER CIT12 SB" xfId="405" xr:uid="{00000000-0005-0000-0000-00009F010000}"/>
    <cellStyle name="Navadno 5" xfId="15" xr:uid="{00000000-0005-0000-0000-0000A0010000}"/>
    <cellStyle name="Navadno 5 2" xfId="16" xr:uid="{00000000-0005-0000-0000-0000A1010000}"/>
    <cellStyle name="Navadno 5 3" xfId="173" xr:uid="{00000000-0005-0000-0000-0000A2010000}"/>
    <cellStyle name="Navadno 5 4" xfId="172" xr:uid="{00000000-0005-0000-0000-0000A3010000}"/>
    <cellStyle name="Navadno 5 5" xfId="550" xr:uid="{00000000-0005-0000-0000-0000A4010000}"/>
    <cellStyle name="Navadno 5 6" xfId="798" xr:uid="{00000000-0005-0000-0000-0000A5010000}"/>
    <cellStyle name="Navadno 5_062ČRTALIČ EGIPT NSF PK EI" xfId="174" xr:uid="{00000000-0005-0000-0000-0000A6010000}"/>
    <cellStyle name="Navadno 6" xfId="17" xr:uid="{00000000-0005-0000-0000-0000A7010000}"/>
    <cellStyle name="Navadno 6 2" xfId="175" xr:uid="{00000000-0005-0000-0000-0000A8010000}"/>
    <cellStyle name="Navadno 6 3" xfId="797" xr:uid="{00000000-0005-0000-0000-0000A9010000}"/>
    <cellStyle name="Navadno 7" xfId="18" xr:uid="{00000000-0005-0000-0000-0000AA010000}"/>
    <cellStyle name="Navadno 7 2" xfId="176" xr:uid="{00000000-0005-0000-0000-0000AB010000}"/>
    <cellStyle name="Navadno 7 3" xfId="406" xr:uid="{00000000-0005-0000-0000-0000AC010000}"/>
    <cellStyle name="Navadno 8" xfId="177" xr:uid="{00000000-0005-0000-0000-0000AD010000}"/>
    <cellStyle name="Navadno 8 2" xfId="408" xr:uid="{00000000-0005-0000-0000-0000AE010000}"/>
    <cellStyle name="Navadno 8 3" xfId="409" xr:uid="{00000000-0005-0000-0000-0000AF010000}"/>
    <cellStyle name="Navadno 8 4" xfId="410" xr:uid="{00000000-0005-0000-0000-0000B0010000}"/>
    <cellStyle name="Navadno 8 5" xfId="407" xr:uid="{00000000-0005-0000-0000-0000B1010000}"/>
    <cellStyle name="Navadno 9" xfId="56" xr:uid="{00000000-0005-0000-0000-0000B2010000}"/>
    <cellStyle name="Navadno 9 2" xfId="412" xr:uid="{00000000-0005-0000-0000-0000B3010000}"/>
    <cellStyle name="Navadno 9 2 2" xfId="413" xr:uid="{00000000-0005-0000-0000-0000B4010000}"/>
    <cellStyle name="Navadno 9 3" xfId="414" xr:uid="{00000000-0005-0000-0000-0000B5010000}"/>
    <cellStyle name="Navadno 9 4" xfId="415" xr:uid="{00000000-0005-0000-0000-0000B6010000}"/>
    <cellStyle name="Navadno 9 5" xfId="411" xr:uid="{00000000-0005-0000-0000-0000B7010000}"/>
    <cellStyle name="Neutral" xfId="178" xr:uid="{00000000-0005-0000-0000-0000B8010000}"/>
    <cellStyle name="Neutral 2" xfId="179" xr:uid="{00000000-0005-0000-0000-0000B9010000}"/>
    <cellStyle name="Neutral 3" xfId="180" xr:uid="{00000000-0005-0000-0000-0000BA010000}"/>
    <cellStyle name="Neutral 4" xfId="416" xr:uid="{00000000-0005-0000-0000-0000BB010000}"/>
    <cellStyle name="Neutral 5" xfId="417" xr:uid="{00000000-0005-0000-0000-0000BC010000}"/>
    <cellStyle name="Nevtralno 2" xfId="418" xr:uid="{00000000-0005-0000-0000-0000BD010000}"/>
    <cellStyle name="Normal 11" xfId="419" xr:uid="{00000000-0005-0000-0000-0000BE010000}"/>
    <cellStyle name="Normal 11 2" xfId="420" xr:uid="{00000000-0005-0000-0000-0000BF010000}"/>
    <cellStyle name="Normal 11 3" xfId="421" xr:uid="{00000000-0005-0000-0000-0000C0010000}"/>
    <cellStyle name="Normal 2" xfId="2" xr:uid="{00000000-0005-0000-0000-0000C1010000}"/>
    <cellStyle name="Normal 2 10" xfId="543" xr:uid="{00000000-0005-0000-0000-0000C2010000}"/>
    <cellStyle name="Normal 2 11" xfId="181" xr:uid="{00000000-0005-0000-0000-0000C3010000}"/>
    <cellStyle name="Normal 2 2" xfId="182" xr:uid="{00000000-0005-0000-0000-0000C4010000}"/>
    <cellStyle name="Normal 2 3" xfId="183" xr:uid="{00000000-0005-0000-0000-0000C5010000}"/>
    <cellStyle name="Normal 2 4" xfId="184" xr:uid="{00000000-0005-0000-0000-0000C6010000}"/>
    <cellStyle name="Normal 2 5" xfId="185" xr:uid="{00000000-0005-0000-0000-0000C7010000}"/>
    <cellStyle name="Normal 2 6" xfId="186" xr:uid="{00000000-0005-0000-0000-0000C8010000}"/>
    <cellStyle name="Normal 2 7" xfId="187" xr:uid="{00000000-0005-0000-0000-0000C9010000}"/>
    <cellStyle name="Normal 2 8" xfId="188" xr:uid="{00000000-0005-0000-0000-0000CA010000}"/>
    <cellStyle name="Normal 2 9" xfId="189" xr:uid="{00000000-0005-0000-0000-0000CB010000}"/>
    <cellStyle name="Normal 3" xfId="190" xr:uid="{00000000-0005-0000-0000-0000CC010000}"/>
    <cellStyle name="Normal 3 2" xfId="191" xr:uid="{00000000-0005-0000-0000-0000CD010000}"/>
    <cellStyle name="Normal 3 3" xfId="192" xr:uid="{00000000-0005-0000-0000-0000CE010000}"/>
    <cellStyle name="Normal 3 4" xfId="193" xr:uid="{00000000-0005-0000-0000-0000CF010000}"/>
    <cellStyle name="Normal 3 5" xfId="194" xr:uid="{00000000-0005-0000-0000-0000D0010000}"/>
    <cellStyle name="Normal 3 6" xfId="195" xr:uid="{00000000-0005-0000-0000-0000D1010000}"/>
    <cellStyle name="Normal 3 7" xfId="196" xr:uid="{00000000-0005-0000-0000-0000D2010000}"/>
    <cellStyle name="Normal 3 8" xfId="197" xr:uid="{00000000-0005-0000-0000-0000D3010000}"/>
    <cellStyle name="Normal 4" xfId="198" xr:uid="{00000000-0005-0000-0000-0000D4010000}"/>
    <cellStyle name="Normal 5" xfId="199" xr:uid="{00000000-0005-0000-0000-0000D5010000}"/>
    <cellStyle name="Normal 5 2" xfId="200" xr:uid="{00000000-0005-0000-0000-0000D6010000}"/>
    <cellStyle name="Normal 5 2 2" xfId="291" xr:uid="{00000000-0005-0000-0000-0000D7010000}"/>
    <cellStyle name="Normal 5 2 2 2" xfId="587" xr:uid="{00000000-0005-0000-0000-0000D8010000}"/>
    <cellStyle name="Normal 5 2 2 2 2" xfId="614" xr:uid="{00000000-0005-0000-0000-0000D9010000}"/>
    <cellStyle name="Normal 5 2 2 2 2 2" xfId="670" xr:uid="{00000000-0005-0000-0000-0000DA010000}"/>
    <cellStyle name="Normal 5 2 2 2 2 2 2" xfId="779" xr:uid="{00000000-0005-0000-0000-0000DB010000}"/>
    <cellStyle name="Normal 5 2 2 2 2 3" xfId="727" xr:uid="{00000000-0005-0000-0000-0000DC010000}"/>
    <cellStyle name="Normal 5 2 2 2 3" xfId="644" xr:uid="{00000000-0005-0000-0000-0000DD010000}"/>
    <cellStyle name="Normal 5 2 2 2 3 2" xfId="753" xr:uid="{00000000-0005-0000-0000-0000DE010000}"/>
    <cellStyle name="Normal 5 2 2 2 4" xfId="701" xr:uid="{00000000-0005-0000-0000-0000DF010000}"/>
    <cellStyle name="Normal 5 2 2 3" xfId="599" xr:uid="{00000000-0005-0000-0000-0000E0010000}"/>
    <cellStyle name="Normal 5 2 2 3 2" xfId="655" xr:uid="{00000000-0005-0000-0000-0000E1010000}"/>
    <cellStyle name="Normal 5 2 2 3 2 2" xfId="764" xr:uid="{00000000-0005-0000-0000-0000E2010000}"/>
    <cellStyle name="Normal 5 2 2 3 3" xfId="712" xr:uid="{00000000-0005-0000-0000-0000E3010000}"/>
    <cellStyle name="Normal 5 2 2 4" xfId="629" xr:uid="{00000000-0005-0000-0000-0000E4010000}"/>
    <cellStyle name="Normal 5 2 2 4 2" xfId="738" xr:uid="{00000000-0005-0000-0000-0000E5010000}"/>
    <cellStyle name="Normal 5 2 2 5" xfId="686" xr:uid="{00000000-0005-0000-0000-0000E6010000}"/>
    <cellStyle name="Normal 5 2 3" xfId="544" xr:uid="{00000000-0005-0000-0000-0000E7010000}"/>
    <cellStyle name="Normal 5 2 3 2" xfId="608" xr:uid="{00000000-0005-0000-0000-0000E8010000}"/>
    <cellStyle name="Normal 5 2 3 2 2" xfId="664" xr:uid="{00000000-0005-0000-0000-0000E9010000}"/>
    <cellStyle name="Normal 5 2 3 2 2 2" xfId="773" xr:uid="{00000000-0005-0000-0000-0000EA010000}"/>
    <cellStyle name="Normal 5 2 3 2 3" xfId="721" xr:uid="{00000000-0005-0000-0000-0000EB010000}"/>
    <cellStyle name="Normal 5 2 3 3" xfId="638" xr:uid="{00000000-0005-0000-0000-0000EC010000}"/>
    <cellStyle name="Normal 5 2 3 3 2" xfId="747" xr:uid="{00000000-0005-0000-0000-0000ED010000}"/>
    <cellStyle name="Normal 5 2 3 4" xfId="695" xr:uid="{00000000-0005-0000-0000-0000EE010000}"/>
    <cellStyle name="Normal 5 2 4" xfId="584" xr:uid="{00000000-0005-0000-0000-0000EF010000}"/>
    <cellStyle name="Normal 5 2 4 2" xfId="612" xr:uid="{00000000-0005-0000-0000-0000F0010000}"/>
    <cellStyle name="Normal 5 2 4 2 2" xfId="668" xr:uid="{00000000-0005-0000-0000-0000F1010000}"/>
    <cellStyle name="Normal 5 2 4 2 2 2" xfId="777" xr:uid="{00000000-0005-0000-0000-0000F2010000}"/>
    <cellStyle name="Normal 5 2 4 2 3" xfId="725" xr:uid="{00000000-0005-0000-0000-0000F3010000}"/>
    <cellStyle name="Normal 5 2 4 3" xfId="642" xr:uid="{00000000-0005-0000-0000-0000F4010000}"/>
    <cellStyle name="Normal 5 2 4 3 2" xfId="751" xr:uid="{00000000-0005-0000-0000-0000F5010000}"/>
    <cellStyle name="Normal 5 2 4 4" xfId="699" xr:uid="{00000000-0005-0000-0000-0000F6010000}"/>
    <cellStyle name="Normal 5 2 5" xfId="597" xr:uid="{00000000-0005-0000-0000-0000F7010000}"/>
    <cellStyle name="Normal 5 2 5 2" xfId="653" xr:uid="{00000000-0005-0000-0000-0000F8010000}"/>
    <cellStyle name="Normal 5 2 5 2 2" xfId="762" xr:uid="{00000000-0005-0000-0000-0000F9010000}"/>
    <cellStyle name="Normal 5 2 5 3" xfId="710" xr:uid="{00000000-0005-0000-0000-0000FA010000}"/>
    <cellStyle name="Normal 5 2 6" xfId="627" xr:uid="{00000000-0005-0000-0000-0000FB010000}"/>
    <cellStyle name="Normal 5 2 6 2" xfId="736" xr:uid="{00000000-0005-0000-0000-0000FC010000}"/>
    <cellStyle name="Normal 5 2 7" xfId="684" xr:uid="{00000000-0005-0000-0000-0000FD010000}"/>
    <cellStyle name="Normal 6" xfId="201" xr:uid="{00000000-0005-0000-0000-0000FE010000}"/>
    <cellStyle name="Normal 7" xfId="202" xr:uid="{00000000-0005-0000-0000-0000FF010000}"/>
    <cellStyle name="Normal 8" xfId="203" xr:uid="{00000000-0005-0000-0000-000000020000}"/>
    <cellStyle name="Normal 8 2" xfId="294" xr:uid="{00000000-0005-0000-0000-000001020000}"/>
    <cellStyle name="Normal 8 2 2" xfId="588" xr:uid="{00000000-0005-0000-0000-000002020000}"/>
    <cellStyle name="Normal 8 2 2 2" xfId="615" xr:uid="{00000000-0005-0000-0000-000003020000}"/>
    <cellStyle name="Normal 8 2 2 2 2" xfId="671" xr:uid="{00000000-0005-0000-0000-000004020000}"/>
    <cellStyle name="Normal 8 2 2 2 2 2" xfId="780" xr:uid="{00000000-0005-0000-0000-000005020000}"/>
    <cellStyle name="Normal 8 2 2 2 3" xfId="728" xr:uid="{00000000-0005-0000-0000-000006020000}"/>
    <cellStyle name="Normal 8 2 2 3" xfId="645" xr:uid="{00000000-0005-0000-0000-000007020000}"/>
    <cellStyle name="Normal 8 2 2 3 2" xfId="754" xr:uid="{00000000-0005-0000-0000-000008020000}"/>
    <cellStyle name="Normal 8 2 2 4" xfId="702" xr:uid="{00000000-0005-0000-0000-000009020000}"/>
    <cellStyle name="Normal 8 2 3" xfId="600" xr:uid="{00000000-0005-0000-0000-00000A020000}"/>
    <cellStyle name="Normal 8 2 3 2" xfId="656" xr:uid="{00000000-0005-0000-0000-00000B020000}"/>
    <cellStyle name="Normal 8 2 3 2 2" xfId="765" xr:uid="{00000000-0005-0000-0000-00000C020000}"/>
    <cellStyle name="Normal 8 2 3 3" xfId="713" xr:uid="{00000000-0005-0000-0000-00000D020000}"/>
    <cellStyle name="Normal 8 2 4" xfId="630" xr:uid="{00000000-0005-0000-0000-00000E020000}"/>
    <cellStyle name="Normal 8 2 4 2" xfId="739" xr:uid="{00000000-0005-0000-0000-00000F020000}"/>
    <cellStyle name="Normal 8 2 5" xfId="687" xr:uid="{00000000-0005-0000-0000-000010020000}"/>
    <cellStyle name="Normal 8 3" xfId="545" xr:uid="{00000000-0005-0000-0000-000011020000}"/>
    <cellStyle name="Normal 8 3 2" xfId="609" xr:uid="{00000000-0005-0000-0000-000012020000}"/>
    <cellStyle name="Normal 8 3 2 2" xfId="665" xr:uid="{00000000-0005-0000-0000-000013020000}"/>
    <cellStyle name="Normal 8 3 2 2 2" xfId="774" xr:uid="{00000000-0005-0000-0000-000014020000}"/>
    <cellStyle name="Normal 8 3 2 3" xfId="722" xr:uid="{00000000-0005-0000-0000-000015020000}"/>
    <cellStyle name="Normal 8 3 3" xfId="639" xr:uid="{00000000-0005-0000-0000-000016020000}"/>
    <cellStyle name="Normal 8 3 3 2" xfId="748" xr:uid="{00000000-0005-0000-0000-000017020000}"/>
    <cellStyle name="Normal 8 3 4" xfId="696" xr:uid="{00000000-0005-0000-0000-000018020000}"/>
    <cellStyle name="Normal 8 4" xfId="585" xr:uid="{00000000-0005-0000-0000-000019020000}"/>
    <cellStyle name="Normal 8 4 2" xfId="613" xr:uid="{00000000-0005-0000-0000-00001A020000}"/>
    <cellStyle name="Normal 8 4 2 2" xfId="669" xr:uid="{00000000-0005-0000-0000-00001B020000}"/>
    <cellStyle name="Normal 8 4 2 2 2" xfId="778" xr:uid="{00000000-0005-0000-0000-00001C020000}"/>
    <cellStyle name="Normal 8 4 2 3" xfId="726" xr:uid="{00000000-0005-0000-0000-00001D020000}"/>
    <cellStyle name="Normal 8 4 3" xfId="643" xr:uid="{00000000-0005-0000-0000-00001E020000}"/>
    <cellStyle name="Normal 8 4 3 2" xfId="752" xr:uid="{00000000-0005-0000-0000-00001F020000}"/>
    <cellStyle name="Normal 8 4 4" xfId="700" xr:uid="{00000000-0005-0000-0000-000020020000}"/>
    <cellStyle name="Normal 8 5" xfId="598" xr:uid="{00000000-0005-0000-0000-000021020000}"/>
    <cellStyle name="Normal 8 5 2" xfId="654" xr:uid="{00000000-0005-0000-0000-000022020000}"/>
    <cellStyle name="Normal 8 5 2 2" xfId="763" xr:uid="{00000000-0005-0000-0000-000023020000}"/>
    <cellStyle name="Normal 8 5 3" xfId="711" xr:uid="{00000000-0005-0000-0000-000024020000}"/>
    <cellStyle name="Normal 8 6" xfId="628" xr:uid="{00000000-0005-0000-0000-000025020000}"/>
    <cellStyle name="Normal 8 6 2" xfId="737" xr:uid="{00000000-0005-0000-0000-000026020000}"/>
    <cellStyle name="Normal 8 7" xfId="685" xr:uid="{00000000-0005-0000-0000-000027020000}"/>
    <cellStyle name="Normal 9" xfId="204" xr:uid="{00000000-0005-0000-0000-000028020000}"/>
    <cellStyle name="NormalRowStyle" xfId="422" xr:uid="{00000000-0005-0000-0000-000029020000}"/>
    <cellStyle name="Note" xfId="205" xr:uid="{00000000-0005-0000-0000-00002A020000}"/>
    <cellStyle name="Note 10" xfId="424" xr:uid="{00000000-0005-0000-0000-00002B020000}"/>
    <cellStyle name="Note 11" xfId="423" xr:uid="{00000000-0005-0000-0000-00002C020000}"/>
    <cellStyle name="Note 2" xfId="206" xr:uid="{00000000-0005-0000-0000-00002D020000}"/>
    <cellStyle name="Note 2 2" xfId="207" xr:uid="{00000000-0005-0000-0000-00002E020000}"/>
    <cellStyle name="Note 2 3" xfId="208" xr:uid="{00000000-0005-0000-0000-00002F020000}"/>
    <cellStyle name="Note 2 4" xfId="586" xr:uid="{00000000-0005-0000-0000-000030020000}"/>
    <cellStyle name="Note 3" xfId="209" xr:uid="{00000000-0005-0000-0000-000031020000}"/>
    <cellStyle name="Note 4" xfId="210" xr:uid="{00000000-0005-0000-0000-000032020000}"/>
    <cellStyle name="Note 5" xfId="211" xr:uid="{00000000-0005-0000-0000-000033020000}"/>
    <cellStyle name="Note 6" xfId="212" xr:uid="{00000000-0005-0000-0000-000034020000}"/>
    <cellStyle name="Note 7" xfId="213" xr:uid="{00000000-0005-0000-0000-000035020000}"/>
    <cellStyle name="Note 8" xfId="214" xr:uid="{00000000-0005-0000-0000-000036020000}"/>
    <cellStyle name="Note 8 2" xfId="215" xr:uid="{00000000-0005-0000-0000-000037020000}"/>
    <cellStyle name="Note 9" xfId="425" xr:uid="{00000000-0005-0000-0000-000038020000}"/>
    <cellStyle name="Odstotek 2" xfId="426" xr:uid="{00000000-0005-0000-0000-000039020000}"/>
    <cellStyle name="Output" xfId="427" xr:uid="{00000000-0005-0000-0000-00003A020000}"/>
    <cellStyle name="Output 2" xfId="216" xr:uid="{00000000-0005-0000-0000-00003B020000}"/>
    <cellStyle name="Output 3" xfId="428" xr:uid="{00000000-0005-0000-0000-00003C020000}"/>
    <cellStyle name="Output 4" xfId="429" xr:uid="{00000000-0005-0000-0000-00003D020000}"/>
    <cellStyle name="Output_148ADRIA EI - utripova ponudba" xfId="430" xr:uid="{00000000-0005-0000-0000-00003E020000}"/>
    <cellStyle name="Pojasnjevalno besedilo 2" xfId="801" xr:uid="{00000000-0005-0000-0000-00003F020000}"/>
    <cellStyle name="Pomoc" xfId="217" xr:uid="{00000000-0005-0000-0000-000040020000}"/>
    <cellStyle name="PRVA VRSTA Element delo" xfId="431" xr:uid="{00000000-0005-0000-0000-000041020000}"/>
    <cellStyle name="S0" xfId="19" xr:uid="{00000000-0005-0000-0000-000042020000}"/>
    <cellStyle name="S0 2" xfId="218" xr:uid="{00000000-0005-0000-0000-000043020000}"/>
    <cellStyle name="S0 2 2" xfId="432" xr:uid="{00000000-0005-0000-0000-000044020000}"/>
    <cellStyle name="S0 3" xfId="433" xr:uid="{00000000-0005-0000-0000-000045020000}"/>
    <cellStyle name="S0 4" xfId="434" xr:uid="{00000000-0005-0000-0000-000046020000}"/>
    <cellStyle name="S0 5" xfId="551" xr:uid="{00000000-0005-0000-0000-000047020000}"/>
    <cellStyle name="S1" xfId="20" xr:uid="{00000000-0005-0000-0000-000048020000}"/>
    <cellStyle name="S1 2" xfId="219" xr:uid="{00000000-0005-0000-0000-000049020000}"/>
    <cellStyle name="S1 2 2" xfId="435" xr:uid="{00000000-0005-0000-0000-00004A020000}"/>
    <cellStyle name="S1 3" xfId="436" xr:uid="{00000000-0005-0000-0000-00004B020000}"/>
    <cellStyle name="S1 4" xfId="437" xr:uid="{00000000-0005-0000-0000-00004C020000}"/>
    <cellStyle name="S1 5" xfId="552" xr:uid="{00000000-0005-0000-0000-00004D020000}"/>
    <cellStyle name="S10" xfId="21" xr:uid="{00000000-0005-0000-0000-00004E020000}"/>
    <cellStyle name="S10 2" xfId="220" xr:uid="{00000000-0005-0000-0000-00004F020000}"/>
    <cellStyle name="S10 2 2" xfId="438" xr:uid="{00000000-0005-0000-0000-000050020000}"/>
    <cellStyle name="S10 3" xfId="439" xr:uid="{00000000-0005-0000-0000-000051020000}"/>
    <cellStyle name="S10 4" xfId="440" xr:uid="{00000000-0005-0000-0000-000052020000}"/>
    <cellStyle name="S10 5" xfId="553" xr:uid="{00000000-0005-0000-0000-000053020000}"/>
    <cellStyle name="S11" xfId="22" xr:uid="{00000000-0005-0000-0000-000054020000}"/>
    <cellStyle name="S11 2" xfId="221" xr:uid="{00000000-0005-0000-0000-000055020000}"/>
    <cellStyle name="S11 2 2" xfId="441" xr:uid="{00000000-0005-0000-0000-000056020000}"/>
    <cellStyle name="S11 3" xfId="442" xr:uid="{00000000-0005-0000-0000-000057020000}"/>
    <cellStyle name="S11 4" xfId="443" xr:uid="{00000000-0005-0000-0000-000058020000}"/>
    <cellStyle name="S11 5" xfId="554" xr:uid="{00000000-0005-0000-0000-000059020000}"/>
    <cellStyle name="S12" xfId="23" xr:uid="{00000000-0005-0000-0000-00005A020000}"/>
    <cellStyle name="S12 2" xfId="222" xr:uid="{00000000-0005-0000-0000-00005B020000}"/>
    <cellStyle name="S12 2 2" xfId="444" xr:uid="{00000000-0005-0000-0000-00005C020000}"/>
    <cellStyle name="S12 3" xfId="445" xr:uid="{00000000-0005-0000-0000-00005D020000}"/>
    <cellStyle name="S12 4" xfId="446" xr:uid="{00000000-0005-0000-0000-00005E020000}"/>
    <cellStyle name="S12 5" xfId="555" xr:uid="{00000000-0005-0000-0000-00005F020000}"/>
    <cellStyle name="S13" xfId="24" xr:uid="{00000000-0005-0000-0000-000060020000}"/>
    <cellStyle name="S13 2" xfId="223" xr:uid="{00000000-0005-0000-0000-000061020000}"/>
    <cellStyle name="S13 2 2" xfId="447" xr:uid="{00000000-0005-0000-0000-000062020000}"/>
    <cellStyle name="S13 3" xfId="448" xr:uid="{00000000-0005-0000-0000-000063020000}"/>
    <cellStyle name="S13 4" xfId="449" xr:uid="{00000000-0005-0000-0000-000064020000}"/>
    <cellStyle name="S13 5" xfId="556" xr:uid="{00000000-0005-0000-0000-000065020000}"/>
    <cellStyle name="S14" xfId="25" xr:uid="{00000000-0005-0000-0000-000066020000}"/>
    <cellStyle name="S14 2" xfId="224" xr:uid="{00000000-0005-0000-0000-000067020000}"/>
    <cellStyle name="S14 2 2" xfId="450" xr:uid="{00000000-0005-0000-0000-000068020000}"/>
    <cellStyle name="S14 3" xfId="451" xr:uid="{00000000-0005-0000-0000-000069020000}"/>
    <cellStyle name="S14 4" xfId="452" xr:uid="{00000000-0005-0000-0000-00006A020000}"/>
    <cellStyle name="S14 5" xfId="557" xr:uid="{00000000-0005-0000-0000-00006B020000}"/>
    <cellStyle name="S15" xfId="26" xr:uid="{00000000-0005-0000-0000-00006C020000}"/>
    <cellStyle name="S15 2" xfId="225" xr:uid="{00000000-0005-0000-0000-00006D020000}"/>
    <cellStyle name="S15 2 2" xfId="453" xr:uid="{00000000-0005-0000-0000-00006E020000}"/>
    <cellStyle name="S15 3" xfId="454" xr:uid="{00000000-0005-0000-0000-00006F020000}"/>
    <cellStyle name="S15 4" xfId="455" xr:uid="{00000000-0005-0000-0000-000070020000}"/>
    <cellStyle name="S15 5" xfId="558" xr:uid="{00000000-0005-0000-0000-000071020000}"/>
    <cellStyle name="S16" xfId="27" xr:uid="{00000000-0005-0000-0000-000072020000}"/>
    <cellStyle name="S16 2" xfId="226" xr:uid="{00000000-0005-0000-0000-000073020000}"/>
    <cellStyle name="S16 2 2" xfId="456" xr:uid="{00000000-0005-0000-0000-000074020000}"/>
    <cellStyle name="S16 3" xfId="457" xr:uid="{00000000-0005-0000-0000-000075020000}"/>
    <cellStyle name="S16 4" xfId="458" xr:uid="{00000000-0005-0000-0000-000076020000}"/>
    <cellStyle name="S16 5" xfId="559" xr:uid="{00000000-0005-0000-0000-000077020000}"/>
    <cellStyle name="S17" xfId="28" xr:uid="{00000000-0005-0000-0000-000078020000}"/>
    <cellStyle name="S17 2" xfId="227" xr:uid="{00000000-0005-0000-0000-000079020000}"/>
    <cellStyle name="S17 2 2" xfId="459" xr:uid="{00000000-0005-0000-0000-00007A020000}"/>
    <cellStyle name="S17 3" xfId="460" xr:uid="{00000000-0005-0000-0000-00007B020000}"/>
    <cellStyle name="S17 4" xfId="461" xr:uid="{00000000-0005-0000-0000-00007C020000}"/>
    <cellStyle name="S17 5" xfId="560" xr:uid="{00000000-0005-0000-0000-00007D020000}"/>
    <cellStyle name="S18" xfId="29" xr:uid="{00000000-0005-0000-0000-00007E020000}"/>
    <cellStyle name="S18 2" xfId="228" xr:uid="{00000000-0005-0000-0000-00007F020000}"/>
    <cellStyle name="S18 2 2" xfId="462" xr:uid="{00000000-0005-0000-0000-000080020000}"/>
    <cellStyle name="S18 3" xfId="463" xr:uid="{00000000-0005-0000-0000-000081020000}"/>
    <cellStyle name="S18 4" xfId="464" xr:uid="{00000000-0005-0000-0000-000082020000}"/>
    <cellStyle name="S18 5" xfId="561" xr:uid="{00000000-0005-0000-0000-000083020000}"/>
    <cellStyle name="S19" xfId="30" xr:uid="{00000000-0005-0000-0000-000084020000}"/>
    <cellStyle name="S19 2" xfId="229" xr:uid="{00000000-0005-0000-0000-000085020000}"/>
    <cellStyle name="S19 2 2" xfId="465" xr:uid="{00000000-0005-0000-0000-000086020000}"/>
    <cellStyle name="S19 3" xfId="466" xr:uid="{00000000-0005-0000-0000-000087020000}"/>
    <cellStyle name="S19 4" xfId="467" xr:uid="{00000000-0005-0000-0000-000088020000}"/>
    <cellStyle name="S19 5" xfId="562" xr:uid="{00000000-0005-0000-0000-000089020000}"/>
    <cellStyle name="S2" xfId="31" xr:uid="{00000000-0005-0000-0000-00008A020000}"/>
    <cellStyle name="S2 2" xfId="230" xr:uid="{00000000-0005-0000-0000-00008B020000}"/>
    <cellStyle name="S2 2 2" xfId="468" xr:uid="{00000000-0005-0000-0000-00008C020000}"/>
    <cellStyle name="S2 3" xfId="469" xr:uid="{00000000-0005-0000-0000-00008D020000}"/>
    <cellStyle name="S2 4" xfId="470" xr:uid="{00000000-0005-0000-0000-00008E020000}"/>
    <cellStyle name="S2 5" xfId="563" xr:uid="{00000000-0005-0000-0000-00008F020000}"/>
    <cellStyle name="S20" xfId="32" xr:uid="{00000000-0005-0000-0000-000090020000}"/>
    <cellStyle name="S20 2" xfId="231" xr:uid="{00000000-0005-0000-0000-000091020000}"/>
    <cellStyle name="S20 2 2" xfId="471" xr:uid="{00000000-0005-0000-0000-000092020000}"/>
    <cellStyle name="S20 3" xfId="472" xr:uid="{00000000-0005-0000-0000-000093020000}"/>
    <cellStyle name="S20 4" xfId="473" xr:uid="{00000000-0005-0000-0000-000094020000}"/>
    <cellStyle name="S20 5" xfId="564" xr:uid="{00000000-0005-0000-0000-000095020000}"/>
    <cellStyle name="S21" xfId="33" xr:uid="{00000000-0005-0000-0000-000096020000}"/>
    <cellStyle name="S21 2" xfId="232" xr:uid="{00000000-0005-0000-0000-000097020000}"/>
    <cellStyle name="S21 2 2" xfId="474" xr:uid="{00000000-0005-0000-0000-000098020000}"/>
    <cellStyle name="S21 3" xfId="475" xr:uid="{00000000-0005-0000-0000-000099020000}"/>
    <cellStyle name="S21 4" xfId="476" xr:uid="{00000000-0005-0000-0000-00009A020000}"/>
    <cellStyle name="S21 5" xfId="565" xr:uid="{00000000-0005-0000-0000-00009B020000}"/>
    <cellStyle name="S22" xfId="34" xr:uid="{00000000-0005-0000-0000-00009C020000}"/>
    <cellStyle name="S22 2" xfId="233" xr:uid="{00000000-0005-0000-0000-00009D020000}"/>
    <cellStyle name="S22 2 2" xfId="477" xr:uid="{00000000-0005-0000-0000-00009E020000}"/>
    <cellStyle name="S22 3" xfId="478" xr:uid="{00000000-0005-0000-0000-00009F020000}"/>
    <cellStyle name="S22 4" xfId="479" xr:uid="{00000000-0005-0000-0000-0000A0020000}"/>
    <cellStyle name="S22 5" xfId="566" xr:uid="{00000000-0005-0000-0000-0000A1020000}"/>
    <cellStyle name="S23" xfId="35" xr:uid="{00000000-0005-0000-0000-0000A2020000}"/>
    <cellStyle name="S23 2" xfId="234" xr:uid="{00000000-0005-0000-0000-0000A3020000}"/>
    <cellStyle name="S23 2 2" xfId="480" xr:uid="{00000000-0005-0000-0000-0000A4020000}"/>
    <cellStyle name="S23 3" xfId="481" xr:uid="{00000000-0005-0000-0000-0000A5020000}"/>
    <cellStyle name="S23 4" xfId="482" xr:uid="{00000000-0005-0000-0000-0000A6020000}"/>
    <cellStyle name="S23 5" xfId="567" xr:uid="{00000000-0005-0000-0000-0000A7020000}"/>
    <cellStyle name="S24" xfId="36" xr:uid="{00000000-0005-0000-0000-0000A8020000}"/>
    <cellStyle name="S24 2" xfId="235" xr:uid="{00000000-0005-0000-0000-0000A9020000}"/>
    <cellStyle name="S24 2 2" xfId="483" xr:uid="{00000000-0005-0000-0000-0000AA020000}"/>
    <cellStyle name="S24 3" xfId="484" xr:uid="{00000000-0005-0000-0000-0000AB020000}"/>
    <cellStyle name="S24 4" xfId="485" xr:uid="{00000000-0005-0000-0000-0000AC020000}"/>
    <cellStyle name="S24 5" xfId="568" xr:uid="{00000000-0005-0000-0000-0000AD020000}"/>
    <cellStyle name="S25" xfId="37" xr:uid="{00000000-0005-0000-0000-0000AE020000}"/>
    <cellStyle name="S25 2" xfId="236" xr:uid="{00000000-0005-0000-0000-0000AF020000}"/>
    <cellStyle name="S25 2 2" xfId="486" xr:uid="{00000000-0005-0000-0000-0000B0020000}"/>
    <cellStyle name="S25 3" xfId="487" xr:uid="{00000000-0005-0000-0000-0000B1020000}"/>
    <cellStyle name="S25 4" xfId="488" xr:uid="{00000000-0005-0000-0000-0000B2020000}"/>
    <cellStyle name="S25 5" xfId="569" xr:uid="{00000000-0005-0000-0000-0000B3020000}"/>
    <cellStyle name="S26" xfId="38" xr:uid="{00000000-0005-0000-0000-0000B4020000}"/>
    <cellStyle name="S26 2" xfId="237" xr:uid="{00000000-0005-0000-0000-0000B5020000}"/>
    <cellStyle name="S26 2 2" xfId="489" xr:uid="{00000000-0005-0000-0000-0000B6020000}"/>
    <cellStyle name="S26 3" xfId="490" xr:uid="{00000000-0005-0000-0000-0000B7020000}"/>
    <cellStyle name="S26 4" xfId="491" xr:uid="{00000000-0005-0000-0000-0000B8020000}"/>
    <cellStyle name="S26 5" xfId="570" xr:uid="{00000000-0005-0000-0000-0000B9020000}"/>
    <cellStyle name="S27" xfId="39" xr:uid="{00000000-0005-0000-0000-0000BA020000}"/>
    <cellStyle name="S27 2" xfId="238" xr:uid="{00000000-0005-0000-0000-0000BB020000}"/>
    <cellStyle name="S27 2 2" xfId="492" xr:uid="{00000000-0005-0000-0000-0000BC020000}"/>
    <cellStyle name="S27 3" xfId="493" xr:uid="{00000000-0005-0000-0000-0000BD020000}"/>
    <cellStyle name="S27 4" xfId="494" xr:uid="{00000000-0005-0000-0000-0000BE020000}"/>
    <cellStyle name="S27 5" xfId="571" xr:uid="{00000000-0005-0000-0000-0000BF020000}"/>
    <cellStyle name="S28" xfId="40" xr:uid="{00000000-0005-0000-0000-0000C0020000}"/>
    <cellStyle name="S28 2" xfId="239" xr:uid="{00000000-0005-0000-0000-0000C1020000}"/>
    <cellStyle name="S28 2 2" xfId="495" xr:uid="{00000000-0005-0000-0000-0000C2020000}"/>
    <cellStyle name="S28 3" xfId="496" xr:uid="{00000000-0005-0000-0000-0000C3020000}"/>
    <cellStyle name="S28 4" xfId="497" xr:uid="{00000000-0005-0000-0000-0000C4020000}"/>
    <cellStyle name="S28 5" xfId="572" xr:uid="{00000000-0005-0000-0000-0000C5020000}"/>
    <cellStyle name="S29" xfId="41" xr:uid="{00000000-0005-0000-0000-0000C6020000}"/>
    <cellStyle name="S29 2" xfId="240" xr:uid="{00000000-0005-0000-0000-0000C7020000}"/>
    <cellStyle name="S29 2 2" xfId="498" xr:uid="{00000000-0005-0000-0000-0000C8020000}"/>
    <cellStyle name="S29 3" xfId="499" xr:uid="{00000000-0005-0000-0000-0000C9020000}"/>
    <cellStyle name="S29 4" xfId="500" xr:uid="{00000000-0005-0000-0000-0000CA020000}"/>
    <cellStyle name="S29 5" xfId="573" xr:uid="{00000000-0005-0000-0000-0000CB020000}"/>
    <cellStyle name="S3" xfId="42" xr:uid="{00000000-0005-0000-0000-0000CC020000}"/>
    <cellStyle name="S3 2" xfId="241" xr:uid="{00000000-0005-0000-0000-0000CD020000}"/>
    <cellStyle name="S3 2 2" xfId="501" xr:uid="{00000000-0005-0000-0000-0000CE020000}"/>
    <cellStyle name="S3 3" xfId="502" xr:uid="{00000000-0005-0000-0000-0000CF020000}"/>
    <cellStyle name="S3 4" xfId="503" xr:uid="{00000000-0005-0000-0000-0000D0020000}"/>
    <cellStyle name="S3 5" xfId="574" xr:uid="{00000000-0005-0000-0000-0000D1020000}"/>
    <cellStyle name="S30" xfId="242" xr:uid="{00000000-0005-0000-0000-0000D2020000}"/>
    <cellStyle name="S31" xfId="243" xr:uid="{00000000-0005-0000-0000-0000D3020000}"/>
    <cellStyle name="S32" xfId="244" xr:uid="{00000000-0005-0000-0000-0000D4020000}"/>
    <cellStyle name="S33" xfId="245" xr:uid="{00000000-0005-0000-0000-0000D5020000}"/>
    <cellStyle name="S34" xfId="246" xr:uid="{00000000-0005-0000-0000-0000D6020000}"/>
    <cellStyle name="S4" xfId="43" xr:uid="{00000000-0005-0000-0000-0000D7020000}"/>
    <cellStyle name="S4 2" xfId="247" xr:uid="{00000000-0005-0000-0000-0000D8020000}"/>
    <cellStyle name="S4 2 2" xfId="504" xr:uid="{00000000-0005-0000-0000-0000D9020000}"/>
    <cellStyle name="S4 3" xfId="505" xr:uid="{00000000-0005-0000-0000-0000DA020000}"/>
    <cellStyle name="S4 4" xfId="506" xr:uid="{00000000-0005-0000-0000-0000DB020000}"/>
    <cellStyle name="S4 5" xfId="575" xr:uid="{00000000-0005-0000-0000-0000DC020000}"/>
    <cellStyle name="S5" xfId="44" xr:uid="{00000000-0005-0000-0000-0000DD020000}"/>
    <cellStyle name="S5 2" xfId="248" xr:uid="{00000000-0005-0000-0000-0000DE020000}"/>
    <cellStyle name="S5 2 2" xfId="507" xr:uid="{00000000-0005-0000-0000-0000DF020000}"/>
    <cellStyle name="S5 3" xfId="508" xr:uid="{00000000-0005-0000-0000-0000E0020000}"/>
    <cellStyle name="S5 4" xfId="509" xr:uid="{00000000-0005-0000-0000-0000E1020000}"/>
    <cellStyle name="S5 5" xfId="576" xr:uid="{00000000-0005-0000-0000-0000E2020000}"/>
    <cellStyle name="S6" xfId="45" xr:uid="{00000000-0005-0000-0000-0000E3020000}"/>
    <cellStyle name="S6 2" xfId="249" xr:uid="{00000000-0005-0000-0000-0000E4020000}"/>
    <cellStyle name="S6 2 2" xfId="510" xr:uid="{00000000-0005-0000-0000-0000E5020000}"/>
    <cellStyle name="S6 3" xfId="511" xr:uid="{00000000-0005-0000-0000-0000E6020000}"/>
    <cellStyle name="S6 4" xfId="512" xr:uid="{00000000-0005-0000-0000-0000E7020000}"/>
    <cellStyle name="S6 5" xfId="577" xr:uid="{00000000-0005-0000-0000-0000E8020000}"/>
    <cellStyle name="S7" xfId="46" xr:uid="{00000000-0005-0000-0000-0000E9020000}"/>
    <cellStyle name="S7 2" xfId="250" xr:uid="{00000000-0005-0000-0000-0000EA020000}"/>
    <cellStyle name="S7 2 2" xfId="513" xr:uid="{00000000-0005-0000-0000-0000EB020000}"/>
    <cellStyle name="S7 3" xfId="514" xr:uid="{00000000-0005-0000-0000-0000EC020000}"/>
    <cellStyle name="S7 4" xfId="515" xr:uid="{00000000-0005-0000-0000-0000ED020000}"/>
    <cellStyle name="S7 5" xfId="578" xr:uid="{00000000-0005-0000-0000-0000EE020000}"/>
    <cellStyle name="S8" xfId="47" xr:uid="{00000000-0005-0000-0000-0000EF020000}"/>
    <cellStyle name="S8 2" xfId="251" xr:uid="{00000000-0005-0000-0000-0000F0020000}"/>
    <cellStyle name="S8 2 2" xfId="516" xr:uid="{00000000-0005-0000-0000-0000F1020000}"/>
    <cellStyle name="S8 3" xfId="517" xr:uid="{00000000-0005-0000-0000-0000F2020000}"/>
    <cellStyle name="S8 4" xfId="518" xr:uid="{00000000-0005-0000-0000-0000F3020000}"/>
    <cellStyle name="S8 5" xfId="579" xr:uid="{00000000-0005-0000-0000-0000F4020000}"/>
    <cellStyle name="S9" xfId="48" xr:uid="{00000000-0005-0000-0000-0000F5020000}"/>
    <cellStyle name="S9 2" xfId="252" xr:uid="{00000000-0005-0000-0000-0000F6020000}"/>
    <cellStyle name="S9 2 2" xfId="519" xr:uid="{00000000-0005-0000-0000-0000F7020000}"/>
    <cellStyle name="S9 3" xfId="520" xr:uid="{00000000-0005-0000-0000-0000F8020000}"/>
    <cellStyle name="S9 4" xfId="521" xr:uid="{00000000-0005-0000-0000-0000F9020000}"/>
    <cellStyle name="S9 5" xfId="580" xr:uid="{00000000-0005-0000-0000-0000FA020000}"/>
    <cellStyle name="Skupaj cena" xfId="522" xr:uid="{00000000-0005-0000-0000-0000FB020000}"/>
    <cellStyle name="Slog 1" xfId="49" xr:uid="{00000000-0005-0000-0000-0000FC020000}"/>
    <cellStyle name="Slog 1 2" xfId="253" xr:uid="{00000000-0005-0000-0000-0000FD020000}"/>
    <cellStyle name="Slog 1 2 2" xfId="523" xr:uid="{00000000-0005-0000-0000-0000FE020000}"/>
    <cellStyle name="Slog 1 3" xfId="581" xr:uid="{00000000-0005-0000-0000-0000FF020000}"/>
    <cellStyle name="Standard_5459.kalk.00.RevD" xfId="50" xr:uid="{00000000-0005-0000-0000-000000030000}"/>
    <cellStyle name="Style 1" xfId="254" xr:uid="{00000000-0005-0000-0000-000001030000}"/>
    <cellStyle name="Style 1 3" xfId="255" xr:uid="{00000000-0005-0000-0000-000002030000}"/>
    <cellStyle name="Title" xfId="524" xr:uid="{00000000-0005-0000-0000-000003030000}"/>
    <cellStyle name="Title 2" xfId="256" xr:uid="{00000000-0005-0000-0000-000004030000}"/>
    <cellStyle name="Title 3" xfId="525" xr:uid="{00000000-0005-0000-0000-000005030000}"/>
    <cellStyle name="Title 4" xfId="526" xr:uid="{00000000-0005-0000-0000-000006030000}"/>
    <cellStyle name="Total" xfId="257" xr:uid="{00000000-0005-0000-0000-000007030000}"/>
    <cellStyle name="Total 2" xfId="258" xr:uid="{00000000-0005-0000-0000-000008030000}"/>
    <cellStyle name="Total 3" xfId="259" xr:uid="{00000000-0005-0000-0000-000009030000}"/>
    <cellStyle name="Total 4" xfId="528" xr:uid="{00000000-0005-0000-0000-00000A030000}"/>
    <cellStyle name="Total 5" xfId="529" xr:uid="{00000000-0005-0000-0000-00000B030000}"/>
    <cellStyle name="Total 6" xfId="527" xr:uid="{00000000-0005-0000-0000-00000C030000}"/>
    <cellStyle name="Total_148ADRIA EI - utripova ponudba" xfId="260" xr:uid="{00000000-0005-0000-0000-00000D030000}"/>
    <cellStyle name="Valuta" xfId="788" builtinId="4"/>
    <cellStyle name="Valuta 2" xfId="3" xr:uid="{00000000-0005-0000-0000-00000F030000}"/>
    <cellStyle name="Valuta 2 2" xfId="531" xr:uid="{00000000-0005-0000-0000-000010030000}"/>
    <cellStyle name="Valuta 2 3" xfId="532" xr:uid="{00000000-0005-0000-0000-000011030000}"/>
    <cellStyle name="Valuta 2 4" xfId="533" xr:uid="{00000000-0005-0000-0000-000012030000}"/>
    <cellStyle name="Valuta 2 5" xfId="530" xr:uid="{00000000-0005-0000-0000-000013030000}"/>
    <cellStyle name="Valuta 2 6" xfId="51" xr:uid="{00000000-0005-0000-0000-000014030000}"/>
    <cellStyle name="Valuta 2 7" xfId="790" xr:uid="{00000000-0005-0000-0000-000015030000}"/>
    <cellStyle name="Valuta 3" xfId="534" xr:uid="{00000000-0005-0000-0000-000016030000}"/>
    <cellStyle name="Valuta 4" xfId="794" xr:uid="{00000000-0005-0000-0000-000017030000}"/>
    <cellStyle name="Vejica" xfId="787" builtinId="3"/>
    <cellStyle name="Vejica 2" xfId="261" xr:uid="{00000000-0005-0000-0000-000019030000}"/>
    <cellStyle name="Vejica 2 2" xfId="536" xr:uid="{00000000-0005-0000-0000-00001A030000}"/>
    <cellStyle name="Vejica 2 3" xfId="535" xr:uid="{00000000-0005-0000-0000-00001B030000}"/>
    <cellStyle name="Vejica 2 4" xfId="792" xr:uid="{00000000-0005-0000-0000-00001C030000}"/>
    <cellStyle name="Vejica 3" xfId="537" xr:uid="{00000000-0005-0000-0000-00001D030000}"/>
    <cellStyle name="Vejica 4" xfId="538" xr:uid="{00000000-0005-0000-0000-00001E030000}"/>
    <cellStyle name="Vejica 5" xfId="539" xr:uid="{00000000-0005-0000-0000-00001F030000}"/>
    <cellStyle name="Vejica 6" xfId="540" xr:uid="{00000000-0005-0000-0000-000020030000}"/>
    <cellStyle name="Vejica 7" xfId="793" xr:uid="{00000000-0005-0000-0000-000021030000}"/>
    <cellStyle name="Währung [0]_Compiling Utility Macros" xfId="52" xr:uid="{00000000-0005-0000-0000-000022030000}"/>
    <cellStyle name="Währung_Compiling Utility Macros" xfId="53" xr:uid="{00000000-0005-0000-0000-000023030000}"/>
    <cellStyle name="Warning Text" xfId="541" xr:uid="{00000000-0005-0000-0000-000024030000}"/>
    <cellStyle name="Warning Text 2" xfId="262" xr:uid="{00000000-0005-0000-0000-000025030000}"/>
    <cellStyle name="Warning Text_148ADRIA EI - utripova ponudba" xfId="542" xr:uid="{00000000-0005-0000-0000-000026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28"/>
  <sheetViews>
    <sheetView tabSelected="1" view="pageBreakPreview" zoomScaleNormal="100" zoomScaleSheetLayoutView="100" workbookViewId="0">
      <selection activeCell="A2" sqref="A2"/>
    </sheetView>
  </sheetViews>
  <sheetFormatPr defaultRowHeight="12.75"/>
  <cols>
    <col min="1" max="1" width="6.28515625" customWidth="1"/>
    <col min="2" max="2" width="50" style="158" customWidth="1"/>
    <col min="3" max="3" width="5.28515625" style="91" bestFit="1" customWidth="1"/>
    <col min="4" max="4" width="7.5703125" style="91" customWidth="1"/>
    <col min="5" max="5" width="7.42578125" style="91" customWidth="1"/>
    <col min="6" max="6" width="13" customWidth="1"/>
  </cols>
  <sheetData>
    <row r="1" spans="1:7" ht="17.25" customHeight="1">
      <c r="A1" s="161" t="s">
        <v>232</v>
      </c>
      <c r="B1"/>
      <c r="C1"/>
      <c r="D1" s="161"/>
      <c r="E1"/>
    </row>
    <row r="2" spans="1:7" ht="14.25">
      <c r="A2" s="22"/>
      <c r="B2" s="74"/>
      <c r="C2" s="75"/>
      <c r="D2" s="75"/>
      <c r="E2" s="76"/>
      <c r="F2" s="23"/>
    </row>
    <row r="3" spans="1:7" ht="17.25" customHeight="1">
      <c r="A3" s="160" t="s">
        <v>223</v>
      </c>
      <c r="B3"/>
      <c r="C3"/>
      <c r="D3" s="160"/>
      <c r="E3"/>
    </row>
    <row r="4" spans="1:7" ht="17.25" customHeight="1">
      <c r="A4" s="161"/>
      <c r="B4"/>
      <c r="C4"/>
      <c r="D4" s="161"/>
      <c r="E4"/>
    </row>
    <row r="5" spans="1:7" ht="17.25">
      <c r="A5" s="174" t="s">
        <v>213</v>
      </c>
      <c r="B5" s="174"/>
      <c r="C5" s="174"/>
      <c r="D5" s="174"/>
      <c r="E5" s="174"/>
      <c r="F5" s="174"/>
    </row>
    <row r="6" spans="1:7" ht="17.25">
      <c r="A6" s="24"/>
      <c r="B6" s="77"/>
      <c r="C6" s="78"/>
      <c r="D6" s="78"/>
      <c r="E6" s="78"/>
      <c r="F6" s="24"/>
    </row>
    <row r="7" spans="1:7" ht="15.75">
      <c r="A7" s="175" t="s">
        <v>221</v>
      </c>
      <c r="B7" s="175"/>
      <c r="C7" s="175"/>
      <c r="D7" s="175"/>
      <c r="E7" s="175"/>
      <c r="F7" s="175"/>
    </row>
    <row r="8" spans="1:7" ht="17.25">
      <c r="A8" s="24"/>
      <c r="B8" s="77"/>
      <c r="C8" s="78"/>
      <c r="D8" s="78"/>
      <c r="E8" s="78"/>
      <c r="F8" s="24"/>
    </row>
    <row r="9" spans="1:7" ht="17.25">
      <c r="A9" s="24"/>
      <c r="B9" s="77"/>
      <c r="C9" s="78"/>
      <c r="D9" s="78"/>
      <c r="E9" s="78"/>
      <c r="F9" s="24"/>
    </row>
    <row r="10" spans="1:7" ht="14.25">
      <c r="A10" s="163">
        <v>1</v>
      </c>
      <c r="B10" s="164" t="s">
        <v>0</v>
      </c>
      <c r="C10" s="165"/>
      <c r="D10" s="166"/>
      <c r="E10" s="79"/>
      <c r="F10" s="25">
        <f>F59</f>
        <v>0</v>
      </c>
      <c r="G10" s="1"/>
    </row>
    <row r="11" spans="1:7" ht="14.25">
      <c r="A11" s="167"/>
      <c r="B11" s="168"/>
      <c r="C11" s="63"/>
      <c r="D11" s="75"/>
      <c r="E11" s="76"/>
      <c r="F11" s="27"/>
      <c r="G11" s="1"/>
    </row>
    <row r="12" spans="1:7" ht="14.25">
      <c r="A12" s="163">
        <v>2</v>
      </c>
      <c r="B12" s="164" t="s">
        <v>1</v>
      </c>
      <c r="C12" s="165"/>
      <c r="D12" s="166"/>
      <c r="E12" s="79"/>
      <c r="F12" s="25">
        <f>F84</f>
        <v>0</v>
      </c>
      <c r="G12" s="1"/>
    </row>
    <row r="13" spans="1:7" ht="14.25">
      <c r="A13" s="167"/>
      <c r="B13" s="168"/>
      <c r="C13" s="63"/>
      <c r="D13" s="75"/>
      <c r="E13" s="76"/>
      <c r="F13" s="27"/>
      <c r="G13" s="1"/>
    </row>
    <row r="14" spans="1:7" ht="14.25">
      <c r="A14" s="163">
        <v>3</v>
      </c>
      <c r="B14" s="164" t="s">
        <v>2</v>
      </c>
      <c r="C14" s="165"/>
      <c r="D14" s="166"/>
      <c r="E14" s="79"/>
      <c r="F14" s="25"/>
      <c r="G14" s="1"/>
    </row>
    <row r="15" spans="1:7" ht="14.25">
      <c r="A15" s="167"/>
      <c r="B15" s="168"/>
      <c r="C15" s="63"/>
      <c r="D15" s="75"/>
      <c r="E15" s="76"/>
      <c r="F15" s="45"/>
      <c r="G15" s="1"/>
    </row>
    <row r="16" spans="1:7" ht="14.25">
      <c r="A16" s="163">
        <v>4</v>
      </c>
      <c r="B16" s="164" t="s">
        <v>3</v>
      </c>
      <c r="C16" s="165"/>
      <c r="D16" s="166"/>
      <c r="E16" s="79"/>
      <c r="F16" s="25">
        <f>F106</f>
        <v>0</v>
      </c>
      <c r="G16" s="1"/>
    </row>
    <row r="17" spans="1:7" ht="14.25">
      <c r="A17" s="167"/>
      <c r="B17" s="168"/>
      <c r="C17" s="63"/>
      <c r="D17" s="75"/>
      <c r="E17" s="76"/>
      <c r="F17" s="45"/>
      <c r="G17" s="1"/>
    </row>
    <row r="18" spans="1:7" ht="14.25">
      <c r="A18" s="163">
        <v>5</v>
      </c>
      <c r="B18" s="164" t="s">
        <v>4</v>
      </c>
      <c r="C18" s="165"/>
      <c r="D18" s="166"/>
      <c r="E18" s="79"/>
      <c r="F18" s="25">
        <f>F266</f>
        <v>0</v>
      </c>
      <c r="G18" s="1"/>
    </row>
    <row r="19" spans="1:7" ht="14.25">
      <c r="A19" s="169" t="s">
        <v>5</v>
      </c>
      <c r="B19" s="168" t="s">
        <v>6</v>
      </c>
      <c r="C19" s="63"/>
      <c r="D19" s="75"/>
      <c r="E19" s="76"/>
      <c r="F19" s="45">
        <f>F175</f>
        <v>0</v>
      </c>
      <c r="G19" s="1"/>
    </row>
    <row r="20" spans="1:7" ht="14.25">
      <c r="A20" s="169" t="s">
        <v>7</v>
      </c>
      <c r="B20" s="168" t="s">
        <v>8</v>
      </c>
      <c r="C20" s="63"/>
      <c r="D20" s="75"/>
      <c r="E20" s="76"/>
      <c r="F20" s="45">
        <f>F195</f>
        <v>0</v>
      </c>
      <c r="G20" s="1"/>
    </row>
    <row r="21" spans="1:7" ht="14.25">
      <c r="A21" s="169" t="s">
        <v>9</v>
      </c>
      <c r="B21" s="168" t="s">
        <v>10</v>
      </c>
      <c r="C21" s="63"/>
      <c r="D21" s="75"/>
      <c r="E21" s="76"/>
      <c r="F21" s="45">
        <f>F201</f>
        <v>0</v>
      </c>
      <c r="G21" s="1"/>
    </row>
    <row r="22" spans="1:7" ht="14.25">
      <c r="A22" s="169" t="s">
        <v>11</v>
      </c>
      <c r="B22" s="168" t="s">
        <v>231</v>
      </c>
      <c r="C22" s="63"/>
      <c r="D22" s="75"/>
      <c r="E22" s="76"/>
      <c r="F22" s="27"/>
      <c r="G22" s="1"/>
    </row>
    <row r="23" spans="1:7" ht="14.25">
      <c r="A23" s="169" t="s">
        <v>12</v>
      </c>
      <c r="B23" s="168" t="s">
        <v>13</v>
      </c>
      <c r="C23" s="63"/>
      <c r="D23" s="75"/>
      <c r="E23" s="76"/>
      <c r="F23" s="45">
        <f>F232</f>
        <v>0</v>
      </c>
      <c r="G23" s="1"/>
    </row>
    <row r="24" spans="1:7" ht="14.25">
      <c r="A24" s="169" t="s">
        <v>14</v>
      </c>
      <c r="B24" s="168" t="s">
        <v>15</v>
      </c>
      <c r="C24" s="63"/>
      <c r="D24" s="75"/>
      <c r="E24" s="76"/>
      <c r="F24" s="45">
        <f>F264</f>
        <v>0</v>
      </c>
      <c r="G24" s="1"/>
    </row>
    <row r="25" spans="1:7" ht="14.25">
      <c r="A25" s="167"/>
      <c r="B25" s="168"/>
      <c r="C25" s="63"/>
      <c r="D25" s="75"/>
      <c r="E25" s="76"/>
      <c r="F25" s="27"/>
      <c r="G25" s="1"/>
    </row>
    <row r="26" spans="1:7" ht="14.25">
      <c r="A26" s="163">
        <v>6</v>
      </c>
      <c r="B26" s="164" t="s">
        <v>16</v>
      </c>
      <c r="C26" s="165"/>
      <c r="D26" s="166"/>
      <c r="E26" s="79"/>
      <c r="F26" s="25">
        <f>F282</f>
        <v>0</v>
      </c>
      <c r="G26" s="1"/>
    </row>
    <row r="27" spans="1:7" ht="14.25">
      <c r="A27" s="167"/>
      <c r="B27" s="168"/>
      <c r="C27" s="63"/>
      <c r="D27" s="75"/>
      <c r="E27" s="76"/>
      <c r="F27" s="27"/>
      <c r="G27" s="1"/>
    </row>
    <row r="28" spans="1:7" ht="14.25">
      <c r="A28" s="26"/>
      <c r="B28" s="80"/>
      <c r="C28" s="81"/>
      <c r="D28" s="82"/>
      <c r="E28" s="76"/>
      <c r="F28" s="27"/>
      <c r="G28" s="1"/>
    </row>
    <row r="29" spans="1:7" ht="16.5">
      <c r="A29" s="28"/>
      <c r="B29" s="83" t="s">
        <v>18</v>
      </c>
      <c r="C29" s="84"/>
      <c r="D29" s="84"/>
      <c r="E29" s="84"/>
      <c r="F29" s="29">
        <f>SUM(F10,F12,F14,F16,F18,F26,F33)</f>
        <v>0</v>
      </c>
      <c r="G29" s="1"/>
    </row>
    <row r="30" spans="1:7" ht="16.5">
      <c r="A30" s="61"/>
      <c r="B30" s="87"/>
      <c r="C30" s="88"/>
      <c r="D30" s="88"/>
      <c r="E30" s="88"/>
      <c r="F30" s="62"/>
      <c r="G30" s="1"/>
    </row>
    <row r="31" spans="1:7" ht="15.75">
      <c r="A31" s="175" t="s">
        <v>222</v>
      </c>
      <c r="B31" s="175"/>
      <c r="C31" s="175"/>
      <c r="D31" s="175"/>
      <c r="E31" s="175"/>
      <c r="F31" s="175"/>
      <c r="G31" s="1"/>
    </row>
    <row r="32" spans="1:7">
      <c r="G32" s="1"/>
    </row>
    <row r="33" spans="1:7" ht="14.25">
      <c r="A33" s="163">
        <v>7</v>
      </c>
      <c r="B33" s="164" t="s">
        <v>17</v>
      </c>
      <c r="C33" s="165"/>
      <c r="D33" s="166"/>
      <c r="E33" s="79"/>
      <c r="F33" s="25">
        <f>SUM(F10,F12,F14,F16,F18,F26)*0.1</f>
        <v>0</v>
      </c>
      <c r="G33" s="1"/>
    </row>
    <row r="34" spans="1:7" ht="15" thickBot="1">
      <c r="A34" s="163"/>
      <c r="B34" s="170"/>
      <c r="C34" s="165"/>
      <c r="D34" s="166"/>
      <c r="E34" s="79"/>
      <c r="F34" s="25"/>
      <c r="G34" s="1"/>
    </row>
    <row r="35" spans="1:7" ht="17.25" thickBot="1">
      <c r="A35" s="30"/>
      <c r="B35" s="85" t="s">
        <v>233</v>
      </c>
      <c r="C35" s="86"/>
      <c r="D35" s="86"/>
      <c r="E35" s="86"/>
      <c r="F35" s="31">
        <f>(F29+F33)*0.22</f>
        <v>0</v>
      </c>
    </row>
    <row r="36" spans="1:7" ht="16.5">
      <c r="A36" s="30"/>
      <c r="B36" s="85" t="s">
        <v>19</v>
      </c>
      <c r="C36" s="86"/>
      <c r="D36" s="86"/>
      <c r="E36" s="86"/>
      <c r="F36" s="31">
        <f>(F29+F33)*1.22</f>
        <v>0</v>
      </c>
    </row>
    <row r="37" spans="1:7" ht="16.5">
      <c r="A37" s="61"/>
      <c r="B37" s="87"/>
      <c r="C37" s="88"/>
      <c r="D37" s="88"/>
      <c r="E37" s="88"/>
      <c r="F37" s="62"/>
    </row>
    <row r="38" spans="1:7" ht="14.25">
      <c r="A38" s="32" t="s">
        <v>20</v>
      </c>
      <c r="B38" s="74"/>
      <c r="C38" s="75"/>
      <c r="D38" s="75"/>
      <c r="E38" s="76"/>
      <c r="F38" s="23"/>
      <c r="G38" s="1"/>
    </row>
    <row r="39" spans="1:7" ht="29.25" customHeight="1">
      <c r="A39" s="33" t="s">
        <v>21</v>
      </c>
      <c r="B39" s="173" t="s">
        <v>22</v>
      </c>
      <c r="C39" s="173"/>
      <c r="D39" s="173"/>
      <c r="E39" s="173"/>
      <c r="F39" s="173"/>
      <c r="G39" s="1"/>
    </row>
    <row r="40" spans="1:7" ht="57" customHeight="1">
      <c r="A40" s="33" t="s">
        <v>23</v>
      </c>
      <c r="B40" s="173" t="s">
        <v>24</v>
      </c>
      <c r="C40" s="173"/>
      <c r="D40" s="173"/>
      <c r="E40" s="173"/>
      <c r="F40" s="173"/>
    </row>
    <row r="41" spans="1:7" ht="51.95" customHeight="1">
      <c r="A41" s="33" t="s">
        <v>25</v>
      </c>
      <c r="B41" s="173" t="s">
        <v>26</v>
      </c>
      <c r="C41" s="173"/>
      <c r="D41" s="173"/>
      <c r="E41" s="173"/>
      <c r="F41" s="173"/>
    </row>
    <row r="42" spans="1:7" ht="30" customHeight="1">
      <c r="A42" s="33" t="s">
        <v>27</v>
      </c>
      <c r="B42" s="173" t="s">
        <v>28</v>
      </c>
      <c r="C42" s="173"/>
      <c r="D42" s="173"/>
      <c r="E42" s="173"/>
      <c r="F42" s="173"/>
    </row>
    <row r="43" spans="1:7" ht="14.25">
      <c r="A43" s="17"/>
      <c r="B43" s="89"/>
      <c r="C43" s="90"/>
      <c r="D43" s="90"/>
    </row>
    <row r="44" spans="1:7" ht="14.25">
      <c r="A44" s="17"/>
      <c r="B44" s="89"/>
      <c r="C44" s="90"/>
      <c r="D44" s="90"/>
    </row>
    <row r="45" spans="1:7">
      <c r="A45" s="43" t="s">
        <v>29</v>
      </c>
      <c r="B45" s="92" t="s">
        <v>30</v>
      </c>
      <c r="C45" s="93" t="s">
        <v>31</v>
      </c>
      <c r="D45" s="93" t="s">
        <v>32</v>
      </c>
      <c r="E45" s="94" t="s">
        <v>33</v>
      </c>
      <c r="F45" s="44" t="s">
        <v>34</v>
      </c>
    </row>
    <row r="46" spans="1:7" ht="14.25">
      <c r="A46" s="2"/>
      <c r="B46" s="95"/>
      <c r="C46" s="90"/>
      <c r="D46" s="90"/>
      <c r="E46" s="96"/>
      <c r="F46" s="9"/>
    </row>
    <row r="47" spans="1:7" ht="14.25">
      <c r="A47" s="2"/>
      <c r="B47" s="95"/>
      <c r="C47" s="90"/>
      <c r="D47" s="90"/>
      <c r="E47" s="96"/>
      <c r="F47" s="9"/>
    </row>
    <row r="48" spans="1:7" ht="14.25">
      <c r="A48" s="48">
        <v>1</v>
      </c>
      <c r="B48" s="97" t="s">
        <v>0</v>
      </c>
      <c r="C48" s="98"/>
      <c r="D48" s="98"/>
      <c r="E48" s="99"/>
      <c r="F48" s="49"/>
    </row>
    <row r="49" spans="1:8" ht="14.25">
      <c r="A49" s="46"/>
      <c r="B49" s="100"/>
      <c r="C49" s="75"/>
      <c r="D49" s="75"/>
      <c r="E49" s="76"/>
      <c r="F49" s="23"/>
    </row>
    <row r="50" spans="1:8" ht="28.5">
      <c r="A50" s="35" t="s">
        <v>35</v>
      </c>
      <c r="B50" s="101" t="s">
        <v>36</v>
      </c>
      <c r="C50" s="63" t="s">
        <v>37</v>
      </c>
      <c r="D50" s="63">
        <v>65</v>
      </c>
      <c r="E50" s="178"/>
      <c r="F50" s="34">
        <f t="shared" ref="F50" si="0">E50*D50</f>
        <v>0</v>
      </c>
    </row>
    <row r="51" spans="1:8" ht="14.25">
      <c r="A51" s="46"/>
      <c r="B51" s="102"/>
      <c r="C51" s="75"/>
      <c r="D51" s="75"/>
      <c r="E51" s="178"/>
      <c r="F51" s="34"/>
    </row>
    <row r="52" spans="1:8" ht="33" customHeight="1">
      <c r="A52" s="35" t="s">
        <v>38</v>
      </c>
      <c r="B52" s="101" t="s">
        <v>39</v>
      </c>
      <c r="C52" s="63" t="s">
        <v>40</v>
      </c>
      <c r="D52" s="63">
        <v>2</v>
      </c>
      <c r="E52" s="178"/>
      <c r="F52" s="34">
        <f>E52*D52</f>
        <v>0</v>
      </c>
    </row>
    <row r="53" spans="1:8" ht="14.25">
      <c r="A53" s="46"/>
      <c r="B53" s="102"/>
      <c r="C53" s="75"/>
      <c r="D53" s="75"/>
      <c r="E53" s="178"/>
      <c r="F53" s="23"/>
    </row>
    <row r="54" spans="1:8" ht="57">
      <c r="A54" s="35" t="s">
        <v>41</v>
      </c>
      <c r="B54" s="101" t="s">
        <v>42</v>
      </c>
      <c r="C54" s="63" t="s">
        <v>43</v>
      </c>
      <c r="D54" s="63">
        <v>1</v>
      </c>
      <c r="E54" s="178"/>
      <c r="F54" s="34">
        <f>E54*D54</f>
        <v>0</v>
      </c>
    </row>
    <row r="55" spans="1:8" ht="14.25">
      <c r="A55" s="47"/>
      <c r="B55" s="101"/>
      <c r="C55" s="63"/>
      <c r="D55" s="63"/>
      <c r="E55" s="178"/>
      <c r="F55" s="23"/>
    </row>
    <row r="56" spans="1:8" ht="47.25" customHeight="1">
      <c r="A56" s="35" t="s">
        <v>44</v>
      </c>
      <c r="B56" s="101" t="s">
        <v>45</v>
      </c>
      <c r="C56" s="63" t="s">
        <v>43</v>
      </c>
      <c r="D56" s="63">
        <v>1</v>
      </c>
      <c r="E56" s="178"/>
      <c r="F56" s="34">
        <f>E56*D56</f>
        <v>0</v>
      </c>
    </row>
    <row r="57" spans="1:8" ht="14.25">
      <c r="A57" s="35"/>
      <c r="B57" s="101"/>
      <c r="C57" s="63"/>
      <c r="D57" s="63"/>
      <c r="E57" s="76"/>
      <c r="F57" s="34"/>
    </row>
    <row r="58" spans="1:8" ht="14.25">
      <c r="A58" s="35"/>
      <c r="B58" s="103"/>
      <c r="C58" s="63"/>
      <c r="D58" s="63"/>
      <c r="E58" s="76"/>
      <c r="F58" s="34"/>
    </row>
    <row r="59" spans="1:8" ht="17.25">
      <c r="A59" s="36"/>
      <c r="B59" s="104"/>
      <c r="C59" s="105"/>
      <c r="D59" s="106"/>
      <c r="E59" s="107" t="s">
        <v>46</v>
      </c>
      <c r="F59" s="37">
        <f>SUM(F50:F57)</f>
        <v>0</v>
      </c>
    </row>
    <row r="60" spans="1:8" ht="14.25">
      <c r="A60" s="2"/>
      <c r="B60" s="95"/>
      <c r="C60" s="90"/>
      <c r="D60" s="90"/>
      <c r="E60" s="96"/>
      <c r="F60" s="9"/>
    </row>
    <row r="61" spans="1:8" ht="14.25">
      <c r="A61" s="2"/>
      <c r="B61" s="95"/>
      <c r="C61" s="90"/>
      <c r="D61" s="90"/>
      <c r="E61" s="96"/>
      <c r="F61" s="9"/>
    </row>
    <row r="62" spans="1:8" ht="14.25">
      <c r="A62" s="48">
        <v>2</v>
      </c>
      <c r="B62" s="97" t="s">
        <v>1</v>
      </c>
      <c r="C62" s="98"/>
      <c r="D62" s="98"/>
      <c r="E62" s="99"/>
      <c r="F62" s="49"/>
    </row>
    <row r="63" spans="1:8" ht="14.25">
      <c r="A63" s="38"/>
      <c r="B63" s="100"/>
      <c r="C63" s="75"/>
      <c r="D63" s="75"/>
      <c r="E63" s="76"/>
      <c r="F63" s="23"/>
    </row>
    <row r="64" spans="1:8" ht="31.5" customHeight="1">
      <c r="A64" s="35" t="s">
        <v>47</v>
      </c>
      <c r="B64" s="108" t="s">
        <v>48</v>
      </c>
      <c r="C64" s="63" t="s">
        <v>49</v>
      </c>
      <c r="D64" s="63">
        <v>5</v>
      </c>
      <c r="E64" s="178"/>
      <c r="F64" s="34">
        <f>E64*D64</f>
        <v>0</v>
      </c>
      <c r="H64" s="63"/>
    </row>
    <row r="65" spans="1:8" ht="14.25">
      <c r="A65" s="38"/>
      <c r="B65" s="109"/>
      <c r="C65" s="63"/>
      <c r="D65" s="63"/>
      <c r="E65" s="178"/>
      <c r="F65" s="23"/>
      <c r="H65" s="63"/>
    </row>
    <row r="66" spans="1:8" ht="93.75" customHeight="1">
      <c r="A66" s="35" t="s">
        <v>50</v>
      </c>
      <c r="B66" s="101" t="s">
        <v>51</v>
      </c>
      <c r="C66" s="63"/>
      <c r="D66" s="63"/>
      <c r="E66" s="178"/>
      <c r="F66" s="23"/>
      <c r="H66" s="63"/>
    </row>
    <row r="67" spans="1:8" ht="15.75">
      <c r="A67" s="47"/>
      <c r="B67" s="110" t="s">
        <v>52</v>
      </c>
      <c r="C67" s="111" t="s">
        <v>53</v>
      </c>
      <c r="D67" s="111">
        <v>4</v>
      </c>
      <c r="E67" s="179"/>
      <c r="F67" s="34">
        <f t="shared" ref="F67:F69" si="1">E67*D67</f>
        <v>0</v>
      </c>
      <c r="H67" s="63"/>
    </row>
    <row r="68" spans="1:8" ht="15.75">
      <c r="A68" s="47"/>
      <c r="B68" s="110" t="s">
        <v>54</v>
      </c>
      <c r="C68" s="111" t="s">
        <v>53</v>
      </c>
      <c r="D68" s="111">
        <v>0</v>
      </c>
      <c r="E68" s="179"/>
      <c r="F68" s="34">
        <f t="shared" si="1"/>
        <v>0</v>
      </c>
      <c r="H68" s="63"/>
    </row>
    <row r="69" spans="1:8" ht="15.75">
      <c r="A69" s="47"/>
      <c r="B69" s="110" t="s">
        <v>55</v>
      </c>
      <c r="C69" s="111" t="s">
        <v>53</v>
      </c>
      <c r="D69" s="111">
        <v>0</v>
      </c>
      <c r="E69" s="179"/>
      <c r="F69" s="34">
        <f t="shared" si="1"/>
        <v>0</v>
      </c>
      <c r="H69" s="63"/>
    </row>
    <row r="70" spans="1:8" ht="14.25">
      <c r="A70" s="38"/>
      <c r="B70" s="109"/>
      <c r="C70" s="63"/>
      <c r="D70" s="63"/>
      <c r="E70" s="178"/>
      <c r="F70" s="23"/>
      <c r="H70" s="63"/>
    </row>
    <row r="71" spans="1:8" ht="85.5">
      <c r="A71" s="35" t="s">
        <v>56</v>
      </c>
      <c r="B71" s="101" t="s">
        <v>57</v>
      </c>
      <c r="C71" s="63"/>
      <c r="D71" s="63"/>
      <c r="E71" s="178"/>
      <c r="F71" s="23"/>
      <c r="H71" s="63"/>
    </row>
    <row r="72" spans="1:8" ht="15.75">
      <c r="A72" s="47"/>
      <c r="B72" s="110" t="s">
        <v>58</v>
      </c>
      <c r="C72" s="111" t="s">
        <v>53</v>
      </c>
      <c r="D72" s="111">
        <v>4</v>
      </c>
      <c r="E72" s="179"/>
      <c r="F72" s="34">
        <f t="shared" ref="F72:F74" si="2">E72*D72</f>
        <v>0</v>
      </c>
      <c r="H72" s="63"/>
    </row>
    <row r="73" spans="1:8" ht="17.25">
      <c r="A73" s="64"/>
      <c r="B73" s="110" t="s">
        <v>59</v>
      </c>
      <c r="C73" s="111" t="s">
        <v>53</v>
      </c>
      <c r="D73" s="111">
        <v>0</v>
      </c>
      <c r="E73" s="179"/>
      <c r="F73" s="34">
        <f t="shared" si="2"/>
        <v>0</v>
      </c>
      <c r="H73" s="63"/>
    </row>
    <row r="74" spans="1:8" ht="17.25">
      <c r="A74" s="64"/>
      <c r="B74" s="110" t="s">
        <v>60</v>
      </c>
      <c r="C74" s="111" t="s">
        <v>53</v>
      </c>
      <c r="D74" s="111">
        <v>0</v>
      </c>
      <c r="E74" s="179"/>
      <c r="F74" s="34">
        <f t="shared" si="2"/>
        <v>0</v>
      </c>
      <c r="H74" s="63"/>
    </row>
    <row r="75" spans="1:8" ht="17.25">
      <c r="A75" s="64"/>
      <c r="B75" s="109"/>
      <c r="C75" s="63"/>
      <c r="D75" s="63"/>
      <c r="E75" s="178"/>
      <c r="F75" s="34"/>
    </row>
    <row r="76" spans="1:8" ht="63.75" customHeight="1">
      <c r="A76" s="35" t="s">
        <v>61</v>
      </c>
      <c r="B76" s="101" t="s">
        <v>62</v>
      </c>
      <c r="C76" s="63" t="s">
        <v>53</v>
      </c>
      <c r="D76" s="73">
        <v>1</v>
      </c>
      <c r="E76" s="178"/>
      <c r="F76" s="34">
        <f t="shared" ref="F76:F82" si="3">E76*D76</f>
        <v>0</v>
      </c>
      <c r="H76" s="73"/>
    </row>
    <row r="77" spans="1:8" ht="14.25">
      <c r="A77" s="47"/>
      <c r="B77" s="112"/>
      <c r="C77" s="75"/>
      <c r="D77" s="63"/>
      <c r="E77" s="178"/>
      <c r="F77" s="23"/>
      <c r="H77" s="63"/>
    </row>
    <row r="78" spans="1:8" ht="42.75">
      <c r="A78" s="35" t="s">
        <v>63</v>
      </c>
      <c r="B78" s="101" t="s">
        <v>64</v>
      </c>
      <c r="C78" s="63" t="s">
        <v>53</v>
      </c>
      <c r="D78" s="73">
        <v>1</v>
      </c>
      <c r="E78" s="178"/>
      <c r="F78" s="34">
        <f t="shared" si="3"/>
        <v>0</v>
      </c>
      <c r="H78" s="73"/>
    </row>
    <row r="79" spans="1:8" ht="14.25">
      <c r="A79" s="47"/>
      <c r="B79" s="113"/>
      <c r="C79" s="63"/>
      <c r="D79" s="63"/>
      <c r="E79" s="178"/>
      <c r="F79" s="23"/>
      <c r="H79" s="63"/>
    </row>
    <row r="80" spans="1:8" ht="77.25" customHeight="1">
      <c r="A80" s="35" t="s">
        <v>65</v>
      </c>
      <c r="B80" s="101" t="s">
        <v>66</v>
      </c>
      <c r="C80" s="63" t="s">
        <v>53</v>
      </c>
      <c r="D80" s="73">
        <v>4</v>
      </c>
      <c r="E80" s="178"/>
      <c r="F80" s="34">
        <f t="shared" si="3"/>
        <v>0</v>
      </c>
      <c r="H80" s="73"/>
    </row>
    <row r="81" spans="1:8" ht="14.25">
      <c r="A81" s="47"/>
      <c r="B81" s="113"/>
      <c r="C81" s="63"/>
      <c r="D81" s="63"/>
      <c r="E81" s="178"/>
      <c r="F81" s="23"/>
      <c r="H81" s="63"/>
    </row>
    <row r="82" spans="1:8" ht="42.75">
      <c r="A82" s="35" t="s">
        <v>67</v>
      </c>
      <c r="B82" s="114" t="s">
        <v>68</v>
      </c>
      <c r="C82" s="63" t="s">
        <v>69</v>
      </c>
      <c r="D82" s="63">
        <v>15</v>
      </c>
      <c r="E82" s="178"/>
      <c r="F82" s="34">
        <f t="shared" si="3"/>
        <v>0</v>
      </c>
      <c r="H82" s="63"/>
    </row>
    <row r="83" spans="1:8" ht="14.25">
      <c r="A83" s="47"/>
      <c r="B83" s="115"/>
      <c r="C83" s="75"/>
      <c r="D83" s="73"/>
      <c r="E83" s="76"/>
      <c r="F83" s="34"/>
    </row>
    <row r="84" spans="1:8" ht="14.25">
      <c r="A84" s="41"/>
      <c r="B84" s="116"/>
      <c r="C84" s="106"/>
      <c r="D84" s="106"/>
      <c r="E84" s="107" t="s">
        <v>70</v>
      </c>
      <c r="F84" s="37">
        <f>SUM(F64:F82)</f>
        <v>0</v>
      </c>
    </row>
    <row r="85" spans="1:8" ht="14.25">
      <c r="A85" s="2"/>
      <c r="B85" s="95"/>
      <c r="C85" s="90"/>
      <c r="D85" s="90"/>
      <c r="E85" s="96"/>
      <c r="F85" s="9"/>
    </row>
    <row r="86" spans="1:8" ht="14.25">
      <c r="A86" s="2"/>
      <c r="B86" s="95"/>
      <c r="C86" s="90"/>
      <c r="D86" s="90"/>
      <c r="E86" s="96"/>
      <c r="F86" s="9"/>
    </row>
    <row r="87" spans="1:8" ht="14.25">
      <c r="A87" s="48">
        <v>3</v>
      </c>
      <c r="B87" s="97" t="s">
        <v>225</v>
      </c>
      <c r="C87" s="98"/>
      <c r="D87" s="98"/>
      <c r="E87" s="99"/>
      <c r="F87" s="49"/>
    </row>
    <row r="88" spans="1:8" ht="14.25">
      <c r="A88" s="38"/>
      <c r="B88" s="100"/>
      <c r="C88" s="75"/>
      <c r="D88" s="75"/>
      <c r="E88" s="76"/>
      <c r="F88" s="23"/>
    </row>
    <row r="89" spans="1:8" ht="38.25">
      <c r="A89" s="47"/>
      <c r="B89" s="162" t="s">
        <v>224</v>
      </c>
      <c r="C89" s="75"/>
      <c r="D89" s="73"/>
      <c r="E89" s="76"/>
      <c r="F89" s="34"/>
    </row>
    <row r="90" spans="1:8" ht="14.25">
      <c r="A90" s="2"/>
      <c r="B90" s="95"/>
      <c r="C90" s="90"/>
      <c r="D90" s="90"/>
      <c r="E90" s="96"/>
      <c r="F90" s="9"/>
    </row>
    <row r="91" spans="1:8" ht="14.25">
      <c r="A91" s="2"/>
      <c r="B91" s="95"/>
      <c r="C91" s="90"/>
      <c r="D91" s="90"/>
      <c r="E91" s="96"/>
      <c r="F91" s="9"/>
    </row>
    <row r="92" spans="1:8" ht="14.25">
      <c r="A92" s="48">
        <v>4</v>
      </c>
      <c r="B92" s="97" t="s">
        <v>3</v>
      </c>
      <c r="C92" s="98"/>
      <c r="D92" s="98"/>
      <c r="E92" s="99"/>
      <c r="F92" s="49"/>
    </row>
    <row r="93" spans="1:8" ht="14.25">
      <c r="A93" s="2"/>
      <c r="B93" s="95"/>
      <c r="C93" s="90"/>
      <c r="D93" s="90"/>
      <c r="E93" s="96"/>
      <c r="F93" s="9"/>
    </row>
    <row r="94" spans="1:8" ht="28.5">
      <c r="A94" s="35" t="s">
        <v>72</v>
      </c>
      <c r="B94" s="108" t="s">
        <v>214</v>
      </c>
      <c r="C94" s="63" t="s">
        <v>37</v>
      </c>
      <c r="D94" s="63">
        <v>60</v>
      </c>
      <c r="E94" s="178"/>
      <c r="F94" s="39">
        <f>E94*D94</f>
        <v>0</v>
      </c>
    </row>
    <row r="95" spans="1:8" ht="14.25">
      <c r="A95" s="2"/>
      <c r="B95" s="117"/>
      <c r="C95" s="63"/>
      <c r="D95" s="63"/>
      <c r="E95" s="178"/>
      <c r="F95" s="34"/>
    </row>
    <row r="96" spans="1:8" ht="45" customHeight="1">
      <c r="A96" s="35" t="s">
        <v>73</v>
      </c>
      <c r="B96" s="108" t="s">
        <v>215</v>
      </c>
      <c r="C96" s="63" t="s">
        <v>43</v>
      </c>
      <c r="D96" s="63">
        <v>6</v>
      </c>
      <c r="E96" s="178"/>
      <c r="F96" s="34">
        <f>E96*D96</f>
        <v>0</v>
      </c>
    </row>
    <row r="97" spans="1:6" ht="14.25">
      <c r="A97" s="2"/>
      <c r="B97" s="117"/>
      <c r="C97" s="63"/>
      <c r="D97" s="63"/>
      <c r="E97" s="178"/>
      <c r="F97" s="34"/>
    </row>
    <row r="98" spans="1:6" ht="28.5">
      <c r="A98" s="35" t="s">
        <v>74</v>
      </c>
      <c r="B98" s="108" t="s">
        <v>216</v>
      </c>
      <c r="C98" s="63" t="s">
        <v>43</v>
      </c>
      <c r="D98" s="63">
        <v>6</v>
      </c>
      <c r="E98" s="178"/>
      <c r="F98" s="34">
        <f>E98*D98</f>
        <v>0</v>
      </c>
    </row>
    <row r="99" spans="1:6" ht="14.25">
      <c r="A99" s="2"/>
      <c r="B99" s="108"/>
      <c r="C99" s="63"/>
      <c r="D99" s="63"/>
      <c r="E99" s="178"/>
      <c r="F99" s="34"/>
    </row>
    <row r="100" spans="1:6" ht="60" customHeight="1">
      <c r="A100" s="35" t="s">
        <v>75</v>
      </c>
      <c r="B100" s="108" t="s">
        <v>76</v>
      </c>
      <c r="C100" s="63" t="s">
        <v>43</v>
      </c>
      <c r="D100" s="63">
        <v>1</v>
      </c>
      <c r="E100" s="178"/>
      <c r="F100" s="34">
        <f>E100*D100</f>
        <v>0</v>
      </c>
    </row>
    <row r="101" spans="1:6" ht="14.25">
      <c r="A101" s="2"/>
      <c r="B101" s="108"/>
      <c r="C101" s="63"/>
      <c r="D101" s="63"/>
      <c r="E101" s="178"/>
      <c r="F101" s="34"/>
    </row>
    <row r="102" spans="1:6" ht="28.5">
      <c r="A102" s="35" t="s">
        <v>77</v>
      </c>
      <c r="B102" s="108" t="s">
        <v>78</v>
      </c>
      <c r="C102" s="63" t="s">
        <v>43</v>
      </c>
      <c r="D102" s="63">
        <v>1</v>
      </c>
      <c r="E102" s="178"/>
      <c r="F102" s="34">
        <f>E102*D102</f>
        <v>0</v>
      </c>
    </row>
    <row r="103" spans="1:6" ht="14.25">
      <c r="A103" s="2"/>
      <c r="B103" s="108"/>
      <c r="C103" s="63"/>
      <c r="D103" s="63"/>
      <c r="E103" s="178"/>
      <c r="F103" s="34"/>
    </row>
    <row r="104" spans="1:6" ht="28.5">
      <c r="A104" s="35" t="s">
        <v>79</v>
      </c>
      <c r="B104" s="108" t="s">
        <v>80</v>
      </c>
      <c r="C104" s="63" t="s">
        <v>43</v>
      </c>
      <c r="D104" s="63">
        <v>1</v>
      </c>
      <c r="E104" s="178"/>
      <c r="F104" s="39">
        <f>E104*D104</f>
        <v>0</v>
      </c>
    </row>
    <row r="105" spans="1:6" ht="14.25">
      <c r="A105" s="2"/>
      <c r="B105" s="95"/>
      <c r="C105" s="90"/>
      <c r="D105" s="90"/>
      <c r="E105" s="180"/>
      <c r="F105" s="9"/>
    </row>
    <row r="106" spans="1:6" ht="14.25">
      <c r="A106" s="41"/>
      <c r="B106" s="116"/>
      <c r="C106" s="106"/>
      <c r="D106" s="106"/>
      <c r="E106" s="107" t="s">
        <v>81</v>
      </c>
      <c r="F106" s="42">
        <f>SUM(F94:F104)</f>
        <v>0</v>
      </c>
    </row>
    <row r="107" spans="1:6" ht="14.25">
      <c r="A107" s="2"/>
      <c r="B107" s="95"/>
      <c r="C107" s="90"/>
      <c r="D107" s="90"/>
      <c r="E107" s="96"/>
      <c r="F107" s="9"/>
    </row>
    <row r="108" spans="1:6" ht="14.25">
      <c r="A108" s="2"/>
      <c r="B108" s="95"/>
      <c r="C108" s="90"/>
      <c r="D108" s="90"/>
      <c r="E108" s="96"/>
      <c r="F108" s="9"/>
    </row>
    <row r="109" spans="1:6" ht="14.25">
      <c r="A109" s="48">
        <v>5</v>
      </c>
      <c r="B109" s="97" t="s">
        <v>4</v>
      </c>
      <c r="C109" s="98"/>
      <c r="D109" s="98"/>
      <c r="E109" s="99"/>
      <c r="F109" s="49"/>
    </row>
    <row r="110" spans="1:6" ht="14.25">
      <c r="A110" s="2"/>
      <c r="B110" s="95"/>
      <c r="C110" s="90"/>
      <c r="D110" s="90"/>
      <c r="E110" s="96"/>
      <c r="F110" s="9"/>
    </row>
    <row r="111" spans="1:6" ht="14.25">
      <c r="A111" s="53" t="s">
        <v>5</v>
      </c>
      <c r="B111" s="118" t="s">
        <v>6</v>
      </c>
      <c r="C111" s="90"/>
      <c r="D111" s="90"/>
      <c r="E111" s="96"/>
      <c r="F111" s="9"/>
    </row>
    <row r="112" spans="1:6" ht="14.25">
      <c r="A112" s="2"/>
      <c r="B112" s="95"/>
      <c r="C112" s="90"/>
      <c r="D112" s="90"/>
      <c r="E112" s="96"/>
      <c r="F112" s="9"/>
    </row>
    <row r="113" spans="1:6" ht="14.25">
      <c r="A113" s="35" t="s">
        <v>82</v>
      </c>
      <c r="B113" s="117" t="s">
        <v>226</v>
      </c>
      <c r="C113" s="119" t="s">
        <v>83</v>
      </c>
      <c r="D113" s="67">
        <v>1</v>
      </c>
      <c r="E113" s="178"/>
      <c r="F113" s="39">
        <f>E113*D113</f>
        <v>0</v>
      </c>
    </row>
    <row r="114" spans="1:6">
      <c r="A114" s="2"/>
      <c r="B114" s="117"/>
      <c r="C114" s="119"/>
      <c r="D114" s="67"/>
      <c r="E114" s="180"/>
      <c r="F114" s="58"/>
    </row>
    <row r="115" spans="1:6" ht="38.25">
      <c r="A115" s="35" t="s">
        <v>84</v>
      </c>
      <c r="B115" s="117" t="s">
        <v>228</v>
      </c>
      <c r="C115" s="119" t="s">
        <v>83</v>
      </c>
      <c r="D115" s="67">
        <v>1</v>
      </c>
      <c r="E115" s="178"/>
      <c r="F115" s="39">
        <f>E115*D115</f>
        <v>0</v>
      </c>
    </row>
    <row r="116" spans="1:6">
      <c r="A116" s="2"/>
      <c r="B116" s="117"/>
      <c r="C116" s="119"/>
      <c r="D116" s="67"/>
      <c r="E116" s="180"/>
      <c r="F116" s="58"/>
    </row>
    <row r="117" spans="1:6" ht="38.25">
      <c r="A117" s="35" t="s">
        <v>85</v>
      </c>
      <c r="B117" s="117" t="s">
        <v>86</v>
      </c>
      <c r="C117" s="119" t="s">
        <v>83</v>
      </c>
      <c r="D117" s="67">
        <v>2</v>
      </c>
      <c r="E117" s="178"/>
      <c r="F117" s="39">
        <f>E117*D117</f>
        <v>0</v>
      </c>
    </row>
    <row r="118" spans="1:6">
      <c r="A118" s="2"/>
      <c r="B118" s="117"/>
      <c r="C118" s="119"/>
      <c r="D118" s="67"/>
      <c r="E118" s="180"/>
      <c r="F118" s="58"/>
    </row>
    <row r="119" spans="1:6" ht="38.25">
      <c r="A119" s="35" t="s">
        <v>87</v>
      </c>
      <c r="B119" s="117" t="s">
        <v>88</v>
      </c>
      <c r="C119" s="119" t="s">
        <v>83</v>
      </c>
      <c r="D119" s="67">
        <v>1</v>
      </c>
      <c r="E119" s="178"/>
      <c r="F119" s="39">
        <f>E119*D119</f>
        <v>0</v>
      </c>
    </row>
    <row r="120" spans="1:6">
      <c r="A120" s="2"/>
      <c r="B120" s="117"/>
      <c r="C120" s="119"/>
      <c r="D120" s="67"/>
      <c r="E120" s="180"/>
      <c r="F120" s="58"/>
    </row>
    <row r="121" spans="1:6" ht="24.75">
      <c r="A121" s="35" t="s">
        <v>89</v>
      </c>
      <c r="B121" s="117" t="s">
        <v>90</v>
      </c>
      <c r="C121" s="119"/>
      <c r="D121" s="67"/>
      <c r="E121" s="178"/>
      <c r="F121" s="39"/>
    </row>
    <row r="122" spans="1:6" ht="14.25">
      <c r="A122" s="35"/>
      <c r="B122" s="120" t="s">
        <v>91</v>
      </c>
      <c r="C122" s="119" t="s">
        <v>83</v>
      </c>
      <c r="D122" s="67">
        <v>2</v>
      </c>
      <c r="E122" s="178"/>
      <c r="F122" s="39">
        <f>E122*D122</f>
        <v>0</v>
      </c>
    </row>
    <row r="123" spans="1:6">
      <c r="A123" s="2"/>
      <c r="B123" s="117"/>
      <c r="C123" s="119"/>
      <c r="D123" s="67"/>
      <c r="E123" s="180"/>
      <c r="F123" s="58"/>
    </row>
    <row r="124" spans="1:6" ht="24.75">
      <c r="A124" s="35" t="s">
        <v>92</v>
      </c>
      <c r="B124" s="117" t="s">
        <v>93</v>
      </c>
      <c r="C124" s="121"/>
      <c r="D124" s="65"/>
      <c r="E124" s="56"/>
      <c r="F124" s="57"/>
    </row>
    <row r="125" spans="1:6" ht="14.25">
      <c r="A125" s="35"/>
      <c r="B125" s="120" t="s">
        <v>94</v>
      </c>
      <c r="C125" s="119" t="s">
        <v>83</v>
      </c>
      <c r="D125" s="67">
        <v>2</v>
      </c>
      <c r="E125" s="178"/>
      <c r="F125" s="39">
        <f>E125*D125</f>
        <v>0</v>
      </c>
    </row>
    <row r="126" spans="1:6">
      <c r="A126" s="2"/>
      <c r="B126" s="117"/>
      <c r="C126" s="119"/>
      <c r="D126" s="67"/>
      <c r="E126" s="180"/>
      <c r="F126" s="58"/>
    </row>
    <row r="127" spans="1:6" ht="25.5">
      <c r="A127" s="35" t="s">
        <v>95</v>
      </c>
      <c r="B127" s="117" t="s">
        <v>96</v>
      </c>
      <c r="C127" s="119" t="s">
        <v>71</v>
      </c>
      <c r="D127" s="67">
        <v>30</v>
      </c>
      <c r="E127" s="178"/>
      <c r="F127" s="39">
        <f>E127*D127</f>
        <v>0</v>
      </c>
    </row>
    <row r="128" spans="1:6" ht="14.25">
      <c r="A128" s="35"/>
      <c r="B128" s="117"/>
      <c r="C128" s="119"/>
      <c r="D128" s="67"/>
      <c r="E128" s="178"/>
      <c r="F128" s="39"/>
    </row>
    <row r="129" spans="1:6" ht="38.25">
      <c r="A129" s="35" t="s">
        <v>95</v>
      </c>
      <c r="B129" s="117" t="s">
        <v>227</v>
      </c>
      <c r="C129" s="119" t="s">
        <v>43</v>
      </c>
      <c r="D129" s="67">
        <v>1</v>
      </c>
      <c r="E129" s="178"/>
      <c r="F129" s="39">
        <f>E129*D129</f>
        <v>0</v>
      </c>
    </row>
    <row r="130" spans="1:6">
      <c r="A130" s="2"/>
      <c r="B130" s="117"/>
      <c r="C130" s="119"/>
      <c r="D130" s="67"/>
      <c r="E130" s="180"/>
      <c r="F130" s="58"/>
    </row>
    <row r="131" spans="1:6" ht="38.25">
      <c r="A131" s="35" t="s">
        <v>97</v>
      </c>
      <c r="B131" s="117" t="s">
        <v>98</v>
      </c>
      <c r="C131" s="119" t="s">
        <v>83</v>
      </c>
      <c r="D131" s="67">
        <v>6</v>
      </c>
      <c r="E131" s="178"/>
      <c r="F131" s="39">
        <f>E131*D131</f>
        <v>0</v>
      </c>
    </row>
    <row r="132" spans="1:6">
      <c r="A132" s="2"/>
      <c r="B132" s="117"/>
      <c r="C132" s="119"/>
      <c r="D132" s="67"/>
      <c r="E132" s="180"/>
      <c r="F132" s="58"/>
    </row>
    <row r="133" spans="1:6" ht="25.5">
      <c r="A133" s="35" t="s">
        <v>99</v>
      </c>
      <c r="B133" s="117" t="s">
        <v>100</v>
      </c>
      <c r="C133" s="119" t="s">
        <v>83</v>
      </c>
      <c r="D133" s="67">
        <v>2</v>
      </c>
      <c r="E133" s="178"/>
      <c r="F133" s="39">
        <f>E133*D133</f>
        <v>0</v>
      </c>
    </row>
    <row r="134" spans="1:6">
      <c r="A134" s="2"/>
      <c r="B134" s="117"/>
      <c r="C134" s="119"/>
      <c r="D134" s="67"/>
      <c r="E134" s="180"/>
      <c r="F134" s="58"/>
    </row>
    <row r="135" spans="1:6" ht="14.25">
      <c r="A135" s="35" t="s">
        <v>101</v>
      </c>
      <c r="B135" s="117" t="s">
        <v>217</v>
      </c>
      <c r="C135" s="119" t="s">
        <v>71</v>
      </c>
      <c r="D135" s="67">
        <v>36</v>
      </c>
      <c r="E135" s="178"/>
      <c r="F135" s="39">
        <f>E135*D135</f>
        <v>0</v>
      </c>
    </row>
    <row r="136" spans="1:6">
      <c r="A136" s="2"/>
      <c r="B136" s="117"/>
      <c r="C136" s="119"/>
      <c r="D136" s="67"/>
      <c r="E136" s="180"/>
      <c r="F136" s="58"/>
    </row>
    <row r="137" spans="1:6" ht="25.5">
      <c r="A137" s="35" t="s">
        <v>102</v>
      </c>
      <c r="B137" s="117" t="s">
        <v>218</v>
      </c>
      <c r="C137" s="119" t="s">
        <v>83</v>
      </c>
      <c r="D137" s="67">
        <v>11</v>
      </c>
      <c r="E137" s="178"/>
      <c r="F137" s="39">
        <f>E137*D137</f>
        <v>0</v>
      </c>
    </row>
    <row r="138" spans="1:6">
      <c r="A138" s="2"/>
      <c r="B138" s="117"/>
      <c r="C138" s="119"/>
      <c r="D138" s="67"/>
      <c r="E138" s="180"/>
      <c r="F138" s="58"/>
    </row>
    <row r="139" spans="1:6" ht="14.25">
      <c r="A139" s="35" t="s">
        <v>103</v>
      </c>
      <c r="B139" s="117" t="s">
        <v>104</v>
      </c>
      <c r="C139" s="119" t="s">
        <v>71</v>
      </c>
      <c r="D139" s="67">
        <v>14</v>
      </c>
      <c r="E139" s="178"/>
      <c r="F139" s="39">
        <f>E139*D139</f>
        <v>0</v>
      </c>
    </row>
    <row r="140" spans="1:6">
      <c r="A140" s="2"/>
      <c r="B140" s="117"/>
      <c r="C140" s="119"/>
      <c r="D140" s="67"/>
      <c r="E140" s="180"/>
      <c r="F140" s="58"/>
    </row>
    <row r="141" spans="1:6" ht="14.25">
      <c r="A141" s="35" t="s">
        <v>105</v>
      </c>
      <c r="B141" s="117" t="s">
        <v>106</v>
      </c>
      <c r="C141" s="119" t="s">
        <v>71</v>
      </c>
      <c r="D141" s="67">
        <v>10</v>
      </c>
      <c r="E141" s="178"/>
      <c r="F141" s="39">
        <f>E141*D141</f>
        <v>0</v>
      </c>
    </row>
    <row r="142" spans="1:6" ht="14.25">
      <c r="A142" s="35"/>
      <c r="B142" s="117"/>
      <c r="C142" s="119"/>
      <c r="D142" s="67"/>
      <c r="E142" s="178"/>
      <c r="F142" s="39"/>
    </row>
    <row r="143" spans="1:6" ht="14.25">
      <c r="A143" s="35" t="s">
        <v>107</v>
      </c>
      <c r="B143" s="117" t="s">
        <v>108</v>
      </c>
      <c r="C143" s="119" t="s">
        <v>71</v>
      </c>
      <c r="D143" s="67">
        <v>10</v>
      </c>
      <c r="E143" s="178"/>
      <c r="F143" s="39">
        <f>E143*D143</f>
        <v>0</v>
      </c>
    </row>
    <row r="144" spans="1:6">
      <c r="A144" s="2"/>
      <c r="B144" s="117"/>
      <c r="C144" s="119"/>
      <c r="D144" s="67"/>
      <c r="E144" s="180"/>
      <c r="F144" s="58"/>
    </row>
    <row r="145" spans="1:6" ht="14.25">
      <c r="A145" s="35" t="s">
        <v>109</v>
      </c>
      <c r="B145" s="117" t="s">
        <v>110</v>
      </c>
      <c r="C145" s="119" t="s">
        <v>71</v>
      </c>
      <c r="D145" s="67">
        <v>10</v>
      </c>
      <c r="E145" s="178"/>
      <c r="F145" s="39">
        <f>E145*D145</f>
        <v>0</v>
      </c>
    </row>
    <row r="146" spans="1:6" ht="14.25">
      <c r="A146" s="35"/>
      <c r="B146" s="117"/>
      <c r="C146" s="119"/>
      <c r="D146" s="67"/>
      <c r="E146" s="178"/>
      <c r="F146" s="39"/>
    </row>
    <row r="147" spans="1:6" ht="51">
      <c r="A147" s="35" t="s">
        <v>111</v>
      </c>
      <c r="B147" s="117" t="s">
        <v>112</v>
      </c>
      <c r="C147" s="122"/>
      <c r="D147" s="122"/>
      <c r="E147" s="181"/>
      <c r="F147" s="39"/>
    </row>
    <row r="148" spans="1:6" ht="14.25">
      <c r="A148" s="2"/>
      <c r="B148" s="120" t="s">
        <v>113</v>
      </c>
      <c r="C148" s="119" t="s">
        <v>71</v>
      </c>
      <c r="D148" s="67">
        <v>4</v>
      </c>
      <c r="E148" s="178"/>
      <c r="F148" s="39">
        <f t="shared" ref="F148:F149" si="4">E148*D148</f>
        <v>0</v>
      </c>
    </row>
    <row r="149" spans="1:6" ht="14.25">
      <c r="B149" s="120" t="s">
        <v>114</v>
      </c>
      <c r="C149" s="119" t="s">
        <v>71</v>
      </c>
      <c r="D149" s="67">
        <v>8</v>
      </c>
      <c r="E149" s="178"/>
      <c r="F149" s="39">
        <f t="shared" si="4"/>
        <v>0</v>
      </c>
    </row>
    <row r="150" spans="1:6" ht="14.25">
      <c r="A150" s="2"/>
      <c r="B150" s="123"/>
      <c r="C150" s="121"/>
      <c r="D150" s="65"/>
      <c r="E150" s="178"/>
      <c r="F150" s="39"/>
    </row>
    <row r="151" spans="1:6" ht="14.25">
      <c r="A151" s="35" t="s">
        <v>115</v>
      </c>
      <c r="B151" s="117" t="s">
        <v>116</v>
      </c>
      <c r="C151" s="121"/>
      <c r="D151" s="65"/>
      <c r="E151" s="56"/>
      <c r="F151" s="39"/>
    </row>
    <row r="152" spans="1:6" ht="14.25">
      <c r="A152" s="2"/>
      <c r="B152" s="120" t="s">
        <v>117</v>
      </c>
      <c r="C152" s="119" t="s">
        <v>71</v>
      </c>
      <c r="D152" s="67">
        <v>4</v>
      </c>
      <c r="E152" s="178"/>
      <c r="F152" s="39">
        <f>E152*D152</f>
        <v>0</v>
      </c>
    </row>
    <row r="153" spans="1:6" ht="14.25">
      <c r="A153" s="35"/>
      <c r="B153" s="120" t="s">
        <v>118</v>
      </c>
      <c r="C153" s="119" t="s">
        <v>71</v>
      </c>
      <c r="D153" s="67">
        <v>8</v>
      </c>
      <c r="E153" s="178"/>
      <c r="F153" s="39">
        <f>E153*D153</f>
        <v>0</v>
      </c>
    </row>
    <row r="154" spans="1:6" ht="14.25">
      <c r="A154" s="35"/>
      <c r="B154" s="117"/>
      <c r="C154" s="119"/>
      <c r="D154" s="67"/>
      <c r="E154" s="178"/>
      <c r="F154" s="39"/>
    </row>
    <row r="155" spans="1:6" ht="25.5">
      <c r="A155" s="35" t="s">
        <v>119</v>
      </c>
      <c r="B155" s="117" t="s">
        <v>120</v>
      </c>
      <c r="C155" s="119" t="s">
        <v>83</v>
      </c>
      <c r="D155" s="67">
        <v>4</v>
      </c>
      <c r="E155" s="178"/>
      <c r="F155" s="39">
        <f>E155*D155</f>
        <v>0</v>
      </c>
    </row>
    <row r="156" spans="1:6">
      <c r="A156" s="2"/>
      <c r="B156" s="117"/>
      <c r="C156" s="119"/>
      <c r="D156" s="67"/>
      <c r="E156" s="180"/>
      <c r="F156" s="58"/>
    </row>
    <row r="157" spans="1:6" ht="38.25">
      <c r="A157" s="35" t="s">
        <v>121</v>
      </c>
      <c r="B157" s="117" t="s">
        <v>122</v>
      </c>
      <c r="C157" s="121"/>
      <c r="D157" s="65"/>
      <c r="E157" s="56"/>
      <c r="F157" s="57"/>
    </row>
    <row r="158" spans="1:6" ht="14.25">
      <c r="A158" s="2"/>
      <c r="B158" s="120" t="s">
        <v>123</v>
      </c>
      <c r="C158" s="119" t="s">
        <v>83</v>
      </c>
      <c r="D158" s="67">
        <v>2</v>
      </c>
      <c r="E158" s="178"/>
      <c r="F158" s="39">
        <f>E158*D158</f>
        <v>0</v>
      </c>
    </row>
    <row r="159" spans="1:6" ht="14.25">
      <c r="B159" s="120" t="s">
        <v>219</v>
      </c>
      <c r="C159" s="119" t="s">
        <v>83</v>
      </c>
      <c r="D159" s="67">
        <v>11</v>
      </c>
      <c r="E159" s="178"/>
      <c r="F159" s="39">
        <f>E159*D159</f>
        <v>0</v>
      </c>
    </row>
    <row r="160" spans="1:6">
      <c r="B160" s="120"/>
      <c r="C160" s="119"/>
      <c r="D160" s="67"/>
      <c r="E160" s="180"/>
      <c r="F160" s="58"/>
    </row>
    <row r="161" spans="1:6" ht="38.25">
      <c r="A161" s="35" t="s">
        <v>124</v>
      </c>
      <c r="B161" s="117" t="s">
        <v>126</v>
      </c>
      <c r="C161" s="119" t="s">
        <v>83</v>
      </c>
      <c r="D161" s="67">
        <v>4</v>
      </c>
      <c r="E161" s="178"/>
      <c r="F161" s="39">
        <f>E161*D161</f>
        <v>0</v>
      </c>
    </row>
    <row r="162" spans="1:6" ht="14.25">
      <c r="A162" s="35"/>
      <c r="B162" s="117"/>
      <c r="C162" s="119"/>
      <c r="D162" s="67"/>
      <c r="E162" s="178"/>
      <c r="F162" s="39"/>
    </row>
    <row r="163" spans="1:6" ht="38.25">
      <c r="A163" s="35" t="s">
        <v>125</v>
      </c>
      <c r="B163" s="117" t="s">
        <v>128</v>
      </c>
      <c r="C163" s="119" t="s">
        <v>43</v>
      </c>
      <c r="D163" s="67">
        <v>1</v>
      </c>
      <c r="E163" s="178"/>
      <c r="F163" s="34">
        <f t="shared" ref="F163" si="5">E163*D163</f>
        <v>0</v>
      </c>
    </row>
    <row r="164" spans="1:6" ht="14.25">
      <c r="A164" s="2"/>
      <c r="B164" s="124"/>
      <c r="C164" s="90"/>
      <c r="D164" s="90"/>
      <c r="E164" s="180"/>
      <c r="F164" s="9"/>
    </row>
    <row r="165" spans="1:6" ht="36">
      <c r="A165" s="35" t="s">
        <v>127</v>
      </c>
      <c r="B165" s="125" t="s">
        <v>130</v>
      </c>
      <c r="C165" s="119" t="s">
        <v>43</v>
      </c>
      <c r="D165" s="67">
        <v>1</v>
      </c>
      <c r="E165" s="178"/>
      <c r="F165" s="34">
        <f t="shared" ref="F165" si="6">E165*D165</f>
        <v>0</v>
      </c>
    </row>
    <row r="166" spans="1:6" ht="14.25">
      <c r="A166" s="2"/>
      <c r="B166" s="124"/>
      <c r="C166" s="90"/>
      <c r="D166" s="90"/>
      <c r="E166" s="180"/>
      <c r="F166" s="9"/>
    </row>
    <row r="167" spans="1:6" ht="25.5">
      <c r="A167" s="35" t="s">
        <v>129</v>
      </c>
      <c r="B167" s="117" t="s">
        <v>132</v>
      </c>
      <c r="C167" s="119" t="s">
        <v>71</v>
      </c>
      <c r="D167" s="67">
        <v>120</v>
      </c>
      <c r="E167" s="178"/>
      <c r="F167" s="39">
        <f>E167*D167</f>
        <v>0</v>
      </c>
    </row>
    <row r="168" spans="1:6" ht="14.25">
      <c r="A168" s="2"/>
      <c r="B168" s="117"/>
      <c r="C168" s="119"/>
      <c r="D168" s="67"/>
      <c r="E168" s="178"/>
      <c r="F168" s="39"/>
    </row>
    <row r="169" spans="1:6" ht="51">
      <c r="A169" s="35" t="s">
        <v>131</v>
      </c>
      <c r="B169" s="117" t="s">
        <v>134</v>
      </c>
      <c r="C169" s="119" t="s">
        <v>83</v>
      </c>
      <c r="D169" s="67">
        <v>4</v>
      </c>
      <c r="E169" s="178"/>
      <c r="F169" s="34">
        <f t="shared" ref="F169" si="7">E169*D169</f>
        <v>0</v>
      </c>
    </row>
    <row r="170" spans="1:6" ht="14.25">
      <c r="A170" s="35"/>
      <c r="B170" s="117"/>
      <c r="C170" s="119"/>
      <c r="D170" s="67"/>
      <c r="E170" s="180"/>
      <c r="F170" s="58"/>
    </row>
    <row r="171" spans="1:6" ht="14.25">
      <c r="A171" s="35" t="s">
        <v>133</v>
      </c>
      <c r="B171" s="117" t="s">
        <v>136</v>
      </c>
      <c r="C171" s="119" t="s">
        <v>83</v>
      </c>
      <c r="D171" s="67">
        <v>10</v>
      </c>
      <c r="E171" s="178"/>
      <c r="F171" s="39">
        <f>E171*D171</f>
        <v>0</v>
      </c>
    </row>
    <row r="172" spans="1:6">
      <c r="A172" s="2"/>
      <c r="B172" s="117"/>
      <c r="C172" s="119"/>
      <c r="D172" s="67"/>
      <c r="E172" s="180"/>
      <c r="F172" s="58"/>
    </row>
    <row r="173" spans="1:6" ht="14.25">
      <c r="A173" s="35" t="s">
        <v>135</v>
      </c>
      <c r="B173" s="117" t="s">
        <v>137</v>
      </c>
      <c r="C173" s="119" t="s">
        <v>83</v>
      </c>
      <c r="D173" s="67">
        <v>5</v>
      </c>
      <c r="E173" s="178"/>
      <c r="F173" s="39">
        <f>E173*D173</f>
        <v>0</v>
      </c>
    </row>
    <row r="174" spans="1:6" ht="14.25">
      <c r="A174" s="2"/>
      <c r="B174" s="95"/>
      <c r="C174" s="90"/>
      <c r="D174" s="90"/>
      <c r="E174" s="96"/>
      <c r="F174" s="9"/>
    </row>
    <row r="175" spans="1:6" ht="14.25">
      <c r="A175" s="47"/>
      <c r="B175" s="126"/>
      <c r="C175" s="127"/>
      <c r="D175" s="127"/>
      <c r="E175" s="128" t="s">
        <v>138</v>
      </c>
      <c r="F175" s="59">
        <f>SUM(F113:F173)</f>
        <v>0</v>
      </c>
    </row>
    <row r="176" spans="1:6" ht="14.25">
      <c r="A176" s="2"/>
      <c r="B176" s="95"/>
      <c r="C176" s="90"/>
      <c r="D176" s="90"/>
      <c r="E176" s="96"/>
      <c r="F176" s="9"/>
    </row>
    <row r="177" spans="1:6" ht="14.25">
      <c r="A177" s="54" t="s">
        <v>7</v>
      </c>
      <c r="B177" s="118" t="s">
        <v>139</v>
      </c>
      <c r="C177" s="90"/>
      <c r="D177" s="90"/>
      <c r="E177" s="96"/>
      <c r="F177" s="9"/>
    </row>
    <row r="178" spans="1:6" ht="14.25">
      <c r="A178" s="2"/>
      <c r="B178" s="95"/>
      <c r="C178" s="90"/>
      <c r="D178" s="90"/>
      <c r="E178" s="96"/>
      <c r="F178" s="9"/>
    </row>
    <row r="179" spans="1:6" ht="14.25">
      <c r="A179" s="35" t="s">
        <v>140</v>
      </c>
      <c r="B179" s="129" t="s">
        <v>141</v>
      </c>
      <c r="C179" s="130"/>
      <c r="D179" s="130"/>
      <c r="E179" s="182"/>
      <c r="F179" s="52"/>
    </row>
    <row r="180" spans="1:6" ht="14.25">
      <c r="A180" s="51"/>
      <c r="B180" s="131" t="s">
        <v>142</v>
      </c>
      <c r="C180" s="119" t="s">
        <v>71</v>
      </c>
      <c r="D180" s="67">
        <v>10</v>
      </c>
      <c r="E180" s="178"/>
      <c r="F180" s="34">
        <f t="shared" ref="F180:F182" si="8">E180*D180</f>
        <v>0</v>
      </c>
    </row>
    <row r="181" spans="1:6" ht="14.25">
      <c r="A181" s="51"/>
      <c r="B181" s="131" t="s">
        <v>143</v>
      </c>
      <c r="C181" s="119" t="s">
        <v>71</v>
      </c>
      <c r="D181" s="67">
        <v>40</v>
      </c>
      <c r="E181" s="178"/>
      <c r="F181" s="34">
        <f t="shared" si="8"/>
        <v>0</v>
      </c>
    </row>
    <row r="182" spans="1:6" ht="14.25">
      <c r="A182" s="51"/>
      <c r="B182" s="131" t="s">
        <v>144</v>
      </c>
      <c r="C182" s="119" t="s">
        <v>71</v>
      </c>
      <c r="D182" s="67">
        <v>60</v>
      </c>
      <c r="E182" s="178"/>
      <c r="F182" s="34">
        <f t="shared" si="8"/>
        <v>0</v>
      </c>
    </row>
    <row r="183" spans="1:6" ht="14.25">
      <c r="A183" s="51"/>
      <c r="B183" s="131"/>
      <c r="C183" s="119"/>
      <c r="D183" s="67"/>
      <c r="E183" s="178"/>
      <c r="F183" s="34"/>
    </row>
    <row r="184" spans="1:6" ht="14.25">
      <c r="A184" s="35" t="s">
        <v>145</v>
      </c>
      <c r="B184" s="117" t="s">
        <v>146</v>
      </c>
      <c r="C184" s="119"/>
      <c r="D184" s="67"/>
      <c r="E184" s="178"/>
      <c r="F184" s="34"/>
    </row>
    <row r="185" spans="1:6" ht="14.25">
      <c r="A185" s="66"/>
      <c r="B185" s="120" t="s">
        <v>147</v>
      </c>
      <c r="C185" s="119" t="s">
        <v>83</v>
      </c>
      <c r="D185" s="67">
        <v>1</v>
      </c>
      <c r="E185" s="178"/>
      <c r="F185" s="34">
        <f>E185*D185</f>
        <v>0</v>
      </c>
    </row>
    <row r="186" spans="1:6" ht="14.25">
      <c r="A186" s="51"/>
      <c r="B186" s="132"/>
      <c r="C186" s="119"/>
      <c r="D186" s="67"/>
      <c r="E186" s="178"/>
      <c r="F186" s="34"/>
    </row>
    <row r="187" spans="1:6" ht="25.5">
      <c r="A187" s="35" t="s">
        <v>148</v>
      </c>
      <c r="B187" s="117" t="s">
        <v>149</v>
      </c>
      <c r="C187" s="119" t="s">
        <v>83</v>
      </c>
      <c r="D187" s="67">
        <v>25</v>
      </c>
      <c r="E187" s="178"/>
      <c r="F187" s="34">
        <f>E187*D187</f>
        <v>0</v>
      </c>
    </row>
    <row r="188" spans="1:6" ht="14.25">
      <c r="A188" s="47"/>
      <c r="B188" s="132"/>
      <c r="C188" s="119"/>
      <c r="D188" s="67"/>
      <c r="E188" s="178"/>
      <c r="F188" s="34"/>
    </row>
    <row r="189" spans="1:6" ht="38.25">
      <c r="A189" s="35" t="s">
        <v>150</v>
      </c>
      <c r="B189" s="117" t="s">
        <v>151</v>
      </c>
      <c r="C189" s="119" t="s">
        <v>71</v>
      </c>
      <c r="D189" s="67">
        <v>16</v>
      </c>
      <c r="E189" s="178"/>
      <c r="F189" s="34">
        <f>E189*D189</f>
        <v>0</v>
      </c>
    </row>
    <row r="190" spans="1:6" ht="14.25">
      <c r="A190" s="47"/>
      <c r="B190" s="132"/>
      <c r="C190" s="119"/>
      <c r="D190" s="67"/>
      <c r="E190" s="178"/>
      <c r="F190" s="34"/>
    </row>
    <row r="191" spans="1:6" ht="25.5">
      <c r="A191" s="35" t="s">
        <v>152</v>
      </c>
      <c r="B191" s="117" t="s">
        <v>153</v>
      </c>
      <c r="C191" s="119" t="s">
        <v>83</v>
      </c>
      <c r="D191" s="67">
        <v>8</v>
      </c>
      <c r="E191" s="178"/>
      <c r="F191" s="34">
        <f>E191*D191</f>
        <v>0</v>
      </c>
    </row>
    <row r="192" spans="1:6" ht="14.25">
      <c r="A192" s="47"/>
      <c r="B192" s="132"/>
      <c r="C192" s="119"/>
      <c r="D192" s="67"/>
      <c r="E192" s="178"/>
      <c r="F192" s="34"/>
    </row>
    <row r="193" spans="1:6" ht="36.75" customHeight="1">
      <c r="A193" s="35" t="s">
        <v>154</v>
      </c>
      <c r="B193" s="117" t="s">
        <v>155</v>
      </c>
      <c r="C193" s="119" t="s">
        <v>83</v>
      </c>
      <c r="D193" s="67">
        <v>15</v>
      </c>
      <c r="E193" s="178"/>
      <c r="F193" s="34">
        <f>E193*D193</f>
        <v>0</v>
      </c>
    </row>
    <row r="194" spans="1:6">
      <c r="A194" s="2"/>
      <c r="B194" s="129"/>
      <c r="C194" s="119"/>
      <c r="D194" s="67"/>
      <c r="E194" s="96"/>
      <c r="F194" s="58"/>
    </row>
    <row r="195" spans="1:6" ht="14.25">
      <c r="A195" s="2"/>
      <c r="B195" s="126"/>
      <c r="C195" s="127"/>
      <c r="D195" s="127"/>
      <c r="E195" s="128" t="s">
        <v>156</v>
      </c>
      <c r="F195" s="59">
        <f>SUM(F180:F193)</f>
        <v>0</v>
      </c>
    </row>
    <row r="196" spans="1:6" ht="14.25">
      <c r="A196" s="2"/>
      <c r="B196" s="95"/>
      <c r="C196" s="90"/>
      <c r="D196" s="90"/>
      <c r="E196" s="96"/>
      <c r="F196" s="9"/>
    </row>
    <row r="197" spans="1:6" ht="14.25">
      <c r="A197" s="54" t="s">
        <v>9</v>
      </c>
      <c r="B197" s="118" t="s">
        <v>10</v>
      </c>
      <c r="C197" s="90"/>
      <c r="D197" s="90"/>
      <c r="E197" s="96"/>
      <c r="F197" s="9"/>
    </row>
    <row r="198" spans="1:6" ht="14.25">
      <c r="A198" s="2"/>
      <c r="B198" s="95"/>
      <c r="C198" s="90"/>
      <c r="D198" s="90"/>
      <c r="E198" s="96"/>
      <c r="F198" s="9"/>
    </row>
    <row r="199" spans="1:6" ht="409.5">
      <c r="A199" s="35" t="s">
        <v>157</v>
      </c>
      <c r="B199" s="117" t="s">
        <v>229</v>
      </c>
      <c r="C199" s="119" t="s">
        <v>43</v>
      </c>
      <c r="D199" s="67">
        <v>1</v>
      </c>
      <c r="E199" s="178"/>
      <c r="F199" s="34">
        <f>E199*D199</f>
        <v>0</v>
      </c>
    </row>
    <row r="200" spans="1:6" ht="14.25">
      <c r="A200" s="2"/>
      <c r="B200" s="95"/>
      <c r="C200" s="90"/>
      <c r="D200" s="90"/>
      <c r="E200" s="96"/>
      <c r="F200" s="9"/>
    </row>
    <row r="201" spans="1:6" ht="14.25">
      <c r="A201" s="47"/>
      <c r="B201" s="126"/>
      <c r="C201" s="127"/>
      <c r="D201" s="127"/>
      <c r="E201" s="128" t="s">
        <v>158</v>
      </c>
      <c r="F201" s="59">
        <f>SUM(F199)</f>
        <v>0</v>
      </c>
    </row>
    <row r="202" spans="1:6" ht="14.25">
      <c r="A202" s="47"/>
      <c r="B202" s="133"/>
      <c r="C202" s="81"/>
      <c r="D202" s="81"/>
      <c r="E202" s="81"/>
      <c r="F202" s="45"/>
    </row>
    <row r="203" spans="1:6" ht="14.25">
      <c r="A203" s="47"/>
      <c r="B203" s="133"/>
      <c r="C203" s="81"/>
      <c r="D203" s="81"/>
      <c r="E203" s="81"/>
      <c r="F203" s="45"/>
    </row>
    <row r="204" spans="1:6" ht="14.25">
      <c r="A204" s="54" t="s">
        <v>11</v>
      </c>
      <c r="B204" s="118" t="s">
        <v>230</v>
      </c>
      <c r="C204" s="90"/>
      <c r="D204" s="90"/>
      <c r="E204" s="96"/>
      <c r="F204" s="9"/>
    </row>
    <row r="205" spans="1:6" ht="25.5">
      <c r="A205" s="35"/>
      <c r="B205" s="162" t="s">
        <v>220</v>
      </c>
      <c r="C205" s="171"/>
      <c r="D205" s="172"/>
      <c r="E205" s="96"/>
      <c r="F205" s="69"/>
    </row>
    <row r="206" spans="1:6">
      <c r="A206" s="2"/>
      <c r="B206" s="134"/>
      <c r="C206" s="135"/>
      <c r="D206" s="68"/>
      <c r="E206" s="96"/>
      <c r="F206" s="9"/>
    </row>
    <row r="207" spans="1:6" ht="14.25">
      <c r="A207" s="2"/>
      <c r="B207" s="95"/>
      <c r="C207" s="90"/>
      <c r="D207" s="90"/>
      <c r="E207" s="176"/>
      <c r="F207" s="177"/>
    </row>
    <row r="208" spans="1:6" ht="14.25">
      <c r="A208" s="55" t="s">
        <v>234</v>
      </c>
      <c r="B208" s="118" t="s">
        <v>13</v>
      </c>
      <c r="C208" s="90"/>
      <c r="D208" s="90"/>
      <c r="E208" s="96"/>
      <c r="F208" s="9"/>
    </row>
    <row r="209" spans="1:6" ht="14.25">
      <c r="A209" s="2"/>
      <c r="B209" s="95"/>
      <c r="C209" s="90"/>
      <c r="D209" s="90"/>
      <c r="E209" s="96"/>
      <c r="F209" s="9"/>
    </row>
    <row r="210" spans="1:6" ht="32.25" customHeight="1">
      <c r="A210" s="35" t="s">
        <v>235</v>
      </c>
      <c r="B210" s="108" t="s">
        <v>48</v>
      </c>
      <c r="C210" s="63" t="s">
        <v>49</v>
      </c>
      <c r="D210" s="63">
        <v>5</v>
      </c>
      <c r="E210" s="178"/>
      <c r="F210" s="39">
        <f>E210*D210</f>
        <v>0</v>
      </c>
    </row>
    <row r="211" spans="1:6" ht="14.25">
      <c r="A211" s="35"/>
      <c r="B211" s="117"/>
      <c r="C211" s="119"/>
      <c r="D211" s="67"/>
      <c r="E211" s="180"/>
      <c r="F211" s="34"/>
    </row>
    <row r="212" spans="1:6" ht="90" customHeight="1">
      <c r="A212" s="35" t="s">
        <v>236</v>
      </c>
      <c r="B212" s="101" t="s">
        <v>51</v>
      </c>
      <c r="C212" s="63"/>
      <c r="D212" s="63"/>
      <c r="E212" s="178"/>
      <c r="F212" s="40"/>
    </row>
    <row r="213" spans="1:6" ht="15.75">
      <c r="A213" s="35"/>
      <c r="B213" s="110" t="s">
        <v>52</v>
      </c>
      <c r="C213" s="111" t="s">
        <v>53</v>
      </c>
      <c r="D213" s="111">
        <v>12</v>
      </c>
      <c r="E213" s="179"/>
      <c r="F213" s="39">
        <f t="shared" ref="F213:F214" si="9">E213*D213</f>
        <v>0</v>
      </c>
    </row>
    <row r="214" spans="1:6" ht="15.75">
      <c r="A214" s="2"/>
      <c r="B214" s="110" t="s">
        <v>54</v>
      </c>
      <c r="C214" s="111" t="s">
        <v>53</v>
      </c>
      <c r="D214" s="111">
        <v>2</v>
      </c>
      <c r="E214" s="179"/>
      <c r="F214" s="39">
        <f t="shared" si="9"/>
        <v>0</v>
      </c>
    </row>
    <row r="215" spans="1:6">
      <c r="A215" s="2"/>
      <c r="B215" s="129"/>
      <c r="C215" s="119"/>
      <c r="D215" s="67"/>
      <c r="E215" s="180"/>
      <c r="F215" s="69"/>
    </row>
    <row r="216" spans="1:6" ht="38.25">
      <c r="A216" s="35" t="s">
        <v>237</v>
      </c>
      <c r="B216" s="117" t="s">
        <v>163</v>
      </c>
      <c r="C216" s="119" t="s">
        <v>164</v>
      </c>
      <c r="D216" s="67">
        <v>14.8</v>
      </c>
      <c r="E216" s="180"/>
      <c r="F216" s="34">
        <f t="shared" ref="F216" si="10">E216*D216</f>
        <v>0</v>
      </c>
    </row>
    <row r="217" spans="1:6">
      <c r="A217" s="2"/>
      <c r="B217" s="117"/>
      <c r="C217" s="119"/>
      <c r="D217" s="67"/>
      <c r="E217" s="183"/>
      <c r="F217" s="60"/>
    </row>
    <row r="218" spans="1:6" ht="25.5">
      <c r="A218" s="35" t="s">
        <v>238</v>
      </c>
      <c r="B218" s="117" t="s">
        <v>166</v>
      </c>
      <c r="C218" s="119" t="s">
        <v>164</v>
      </c>
      <c r="D218" s="67">
        <v>4.5</v>
      </c>
      <c r="E218" s="180"/>
      <c r="F218" s="34">
        <f t="shared" ref="F218" si="11">E218*D218</f>
        <v>0</v>
      </c>
    </row>
    <row r="219" spans="1:6">
      <c r="A219" s="2"/>
      <c r="B219" s="117"/>
      <c r="C219" s="119"/>
      <c r="D219" s="67"/>
      <c r="E219" s="180"/>
      <c r="F219" s="9"/>
    </row>
    <row r="220" spans="1:6" ht="38.25">
      <c r="A220" s="35" t="s">
        <v>239</v>
      </c>
      <c r="B220" s="117" t="s">
        <v>168</v>
      </c>
      <c r="C220" s="119" t="s">
        <v>164</v>
      </c>
      <c r="D220" s="67">
        <v>1.8</v>
      </c>
      <c r="E220" s="180"/>
      <c r="F220" s="34">
        <f t="shared" ref="F220" si="12">E220*D220</f>
        <v>0</v>
      </c>
    </row>
    <row r="221" spans="1:6">
      <c r="A221" s="2"/>
      <c r="B221" s="129"/>
      <c r="C221" s="119"/>
      <c r="D221" s="67"/>
      <c r="E221" s="180"/>
      <c r="F221" s="9"/>
    </row>
    <row r="222" spans="1:6" ht="85.5">
      <c r="A222" s="35" t="s">
        <v>240</v>
      </c>
      <c r="B222" s="101" t="s">
        <v>57</v>
      </c>
      <c r="C222" s="63"/>
      <c r="D222" s="63"/>
      <c r="E222" s="178"/>
      <c r="F222" s="40"/>
    </row>
    <row r="223" spans="1:6" ht="15.75">
      <c r="B223" s="110" t="s">
        <v>58</v>
      </c>
      <c r="C223" s="111" t="s">
        <v>53</v>
      </c>
      <c r="D223" s="111">
        <v>12</v>
      </c>
      <c r="E223" s="179"/>
      <c r="F223" s="39">
        <f t="shared" ref="F223:F224" si="13">E223*D223</f>
        <v>0</v>
      </c>
    </row>
    <row r="224" spans="1:6" ht="15.75">
      <c r="A224" s="2"/>
      <c r="B224" s="110" t="s">
        <v>59</v>
      </c>
      <c r="C224" s="111" t="s">
        <v>53</v>
      </c>
      <c r="D224" s="111">
        <v>2</v>
      </c>
      <c r="E224" s="179"/>
      <c r="F224" s="39">
        <f t="shared" si="13"/>
        <v>0</v>
      </c>
    </row>
    <row r="225" spans="1:6">
      <c r="A225" s="2"/>
      <c r="B225" s="129"/>
      <c r="C225" s="119"/>
      <c r="D225" s="67"/>
      <c r="E225" s="180"/>
      <c r="F225" s="50"/>
    </row>
    <row r="226" spans="1:6" ht="25.5">
      <c r="A226" s="35" t="s">
        <v>241</v>
      </c>
      <c r="B226" s="117" t="s">
        <v>169</v>
      </c>
      <c r="C226" s="119" t="s">
        <v>43</v>
      </c>
      <c r="D226" s="67">
        <v>1</v>
      </c>
      <c r="E226" s="180"/>
      <c r="F226" s="34">
        <f t="shared" ref="F226" si="14">E226*D226</f>
        <v>0</v>
      </c>
    </row>
    <row r="227" spans="1:6">
      <c r="A227" s="2"/>
      <c r="B227" s="117"/>
      <c r="C227" s="119"/>
      <c r="D227" s="67"/>
      <c r="E227" s="180"/>
      <c r="F227" s="50"/>
    </row>
    <row r="228" spans="1:6" ht="38.25">
      <c r="A228" s="35" t="s">
        <v>242</v>
      </c>
      <c r="B228" s="117" t="s">
        <v>170</v>
      </c>
      <c r="C228" s="119" t="s">
        <v>164</v>
      </c>
      <c r="D228" s="67">
        <v>3</v>
      </c>
      <c r="E228" s="180"/>
      <c r="F228" s="34">
        <f t="shared" ref="F228" si="15">E228*D228</f>
        <v>0</v>
      </c>
    </row>
    <row r="229" spans="1:6">
      <c r="A229" s="2"/>
      <c r="B229" s="117"/>
      <c r="C229" s="119"/>
      <c r="D229" s="67" t="s">
        <v>171</v>
      </c>
      <c r="E229" s="180"/>
      <c r="F229" s="70"/>
    </row>
    <row r="230" spans="1:6" ht="25.5">
      <c r="A230" s="35" t="s">
        <v>243</v>
      </c>
      <c r="B230" s="117" t="s">
        <v>172</v>
      </c>
      <c r="C230" s="119" t="s">
        <v>173</v>
      </c>
      <c r="D230" s="67">
        <v>15</v>
      </c>
      <c r="E230" s="180"/>
      <c r="F230" s="34">
        <f t="shared" ref="F230" si="16">E230*D230</f>
        <v>0</v>
      </c>
    </row>
    <row r="231" spans="1:6" ht="14.25">
      <c r="A231" s="2"/>
      <c r="B231" s="95"/>
      <c r="C231" s="90"/>
      <c r="D231" s="90"/>
      <c r="E231" s="96"/>
      <c r="F231" s="9"/>
    </row>
    <row r="232" spans="1:6" ht="14.25">
      <c r="A232" s="47"/>
      <c r="B232" s="126"/>
      <c r="C232" s="127"/>
      <c r="D232" s="127"/>
      <c r="E232" s="128" t="s">
        <v>174</v>
      </c>
      <c r="F232" s="59">
        <f>SUM(F210:F230)</f>
        <v>0</v>
      </c>
    </row>
    <row r="233" spans="1:6" ht="14.25">
      <c r="A233" s="2"/>
      <c r="B233" s="95"/>
      <c r="C233" s="90"/>
      <c r="D233" s="90"/>
      <c r="E233" s="96"/>
      <c r="F233" s="9"/>
    </row>
    <row r="234" spans="1:6" ht="14.25">
      <c r="A234" s="2"/>
      <c r="B234" s="95"/>
      <c r="C234" s="90"/>
      <c r="D234" s="90"/>
      <c r="E234" s="96"/>
      <c r="F234" s="9"/>
    </row>
    <row r="235" spans="1:6" ht="14.25">
      <c r="A235" s="55" t="s">
        <v>159</v>
      </c>
      <c r="B235" s="118" t="s">
        <v>15</v>
      </c>
      <c r="C235" s="90"/>
      <c r="D235" s="90"/>
      <c r="E235" s="96"/>
      <c r="F235" s="9"/>
    </row>
    <row r="236" spans="1:6" ht="14.25">
      <c r="A236" s="2"/>
      <c r="B236" s="95"/>
      <c r="C236" s="90"/>
      <c r="D236" s="90"/>
      <c r="E236" s="96"/>
      <c r="F236" s="9"/>
    </row>
    <row r="237" spans="1:6" ht="14.25">
      <c r="A237" s="35" t="s">
        <v>160</v>
      </c>
      <c r="B237" s="125" t="s">
        <v>175</v>
      </c>
      <c r="C237" s="90"/>
      <c r="D237" s="90"/>
      <c r="E237" s="180"/>
      <c r="F237" s="9"/>
    </row>
    <row r="238" spans="1:6" ht="14.25">
      <c r="A238" s="2"/>
      <c r="B238" s="117" t="s">
        <v>176</v>
      </c>
      <c r="C238" s="119" t="s">
        <v>83</v>
      </c>
      <c r="D238" s="67">
        <v>2</v>
      </c>
      <c r="E238" s="178"/>
      <c r="F238" s="34">
        <f t="shared" ref="F238:F248" si="17">E238*D238</f>
        <v>0</v>
      </c>
    </row>
    <row r="239" spans="1:6" ht="24">
      <c r="A239" s="2"/>
      <c r="B239" s="125" t="s">
        <v>177</v>
      </c>
      <c r="C239" s="119" t="s">
        <v>83</v>
      </c>
      <c r="D239" s="67">
        <v>2</v>
      </c>
      <c r="E239" s="178"/>
      <c r="F239" s="34">
        <f t="shared" si="17"/>
        <v>0</v>
      </c>
    </row>
    <row r="240" spans="1:6" ht="14.25">
      <c r="A240" s="2"/>
      <c r="B240" s="125" t="s">
        <v>178</v>
      </c>
      <c r="C240" s="119" t="s">
        <v>83</v>
      </c>
      <c r="D240" s="67">
        <v>1</v>
      </c>
      <c r="E240" s="178"/>
      <c r="F240" s="34">
        <f t="shared" si="17"/>
        <v>0</v>
      </c>
    </row>
    <row r="241" spans="1:6" ht="14.25">
      <c r="A241" s="2"/>
      <c r="B241" s="125" t="s">
        <v>179</v>
      </c>
      <c r="C241" s="119" t="s">
        <v>83</v>
      </c>
      <c r="D241" s="67">
        <v>1</v>
      </c>
      <c r="E241" s="178"/>
      <c r="F241" s="34">
        <f t="shared" ref="F241" si="18">E241*D241</f>
        <v>0</v>
      </c>
    </row>
    <row r="242" spans="1:6" ht="14.25">
      <c r="A242" s="2"/>
      <c r="B242" s="125" t="s">
        <v>180</v>
      </c>
      <c r="C242" s="119" t="s">
        <v>83</v>
      </c>
      <c r="D242" s="67">
        <v>1</v>
      </c>
      <c r="E242" s="178"/>
      <c r="F242" s="34">
        <f t="shared" si="17"/>
        <v>0</v>
      </c>
    </row>
    <row r="243" spans="1:6" ht="14.25">
      <c r="A243" s="2"/>
      <c r="B243" s="125" t="s">
        <v>181</v>
      </c>
      <c r="C243" s="119" t="s">
        <v>83</v>
      </c>
      <c r="D243" s="67">
        <v>1</v>
      </c>
      <c r="E243" s="178"/>
      <c r="F243" s="34">
        <f t="shared" si="17"/>
        <v>0</v>
      </c>
    </row>
    <row r="244" spans="1:6" ht="24">
      <c r="A244" s="2"/>
      <c r="B244" s="125" t="s">
        <v>182</v>
      </c>
      <c r="C244" s="119" t="s">
        <v>83</v>
      </c>
      <c r="D244" s="67">
        <v>1</v>
      </c>
      <c r="E244" s="178"/>
      <c r="F244" s="34">
        <f t="shared" si="17"/>
        <v>0</v>
      </c>
    </row>
    <row r="245" spans="1:6" ht="24">
      <c r="A245" s="2"/>
      <c r="B245" s="125" t="s">
        <v>183</v>
      </c>
      <c r="C245" s="119" t="s">
        <v>83</v>
      </c>
      <c r="D245" s="67">
        <v>2</v>
      </c>
      <c r="E245" s="178"/>
      <c r="F245" s="34">
        <f t="shared" si="17"/>
        <v>0</v>
      </c>
    </row>
    <row r="246" spans="1:6" ht="24">
      <c r="A246" s="2"/>
      <c r="B246" s="125" t="s">
        <v>184</v>
      </c>
      <c r="C246" s="119" t="s">
        <v>83</v>
      </c>
      <c r="D246" s="67">
        <v>3</v>
      </c>
      <c r="E246" s="178"/>
      <c r="F246" s="34">
        <f t="shared" si="17"/>
        <v>0</v>
      </c>
    </row>
    <row r="247" spans="1:6" ht="24">
      <c r="A247" s="2"/>
      <c r="B247" s="125" t="s">
        <v>185</v>
      </c>
      <c r="C247" s="119" t="s">
        <v>83</v>
      </c>
      <c r="D247" s="67">
        <v>2</v>
      </c>
      <c r="E247" s="178"/>
      <c r="F247" s="34">
        <f t="shared" si="17"/>
        <v>0</v>
      </c>
    </row>
    <row r="248" spans="1:6" ht="14.25">
      <c r="A248" s="2"/>
      <c r="B248" s="125" t="s">
        <v>186</v>
      </c>
      <c r="C248" s="119" t="s">
        <v>43</v>
      </c>
      <c r="D248" s="67">
        <v>1</v>
      </c>
      <c r="E248" s="178"/>
      <c r="F248" s="34">
        <f t="shared" si="17"/>
        <v>0</v>
      </c>
    </row>
    <row r="249" spans="1:6" ht="14.25">
      <c r="A249" s="2"/>
      <c r="B249" s="117"/>
      <c r="C249" s="119"/>
      <c r="D249" s="67"/>
      <c r="E249" s="178"/>
      <c r="F249" s="34"/>
    </row>
    <row r="250" spans="1:6" ht="63.75">
      <c r="A250" s="35" t="s">
        <v>161</v>
      </c>
      <c r="B250" s="117" t="s">
        <v>187</v>
      </c>
      <c r="C250" s="119" t="s">
        <v>43</v>
      </c>
      <c r="D250" s="67">
        <v>1</v>
      </c>
      <c r="E250" s="178"/>
      <c r="F250" s="34">
        <f t="shared" ref="F250" si="19">E250*D250</f>
        <v>0</v>
      </c>
    </row>
    <row r="251" spans="1:6" ht="14.25">
      <c r="A251" s="2"/>
      <c r="B251" s="124"/>
      <c r="C251" s="90"/>
      <c r="D251" s="90"/>
      <c r="E251" s="180"/>
      <c r="F251" s="9"/>
    </row>
    <row r="252" spans="1:6" ht="38.25">
      <c r="A252" s="35" t="s">
        <v>162</v>
      </c>
      <c r="B252" s="117" t="s">
        <v>188</v>
      </c>
      <c r="C252" s="121"/>
      <c r="D252" s="65"/>
      <c r="E252" s="56"/>
      <c r="F252" s="57"/>
    </row>
    <row r="253" spans="1:6" ht="25.5">
      <c r="A253" s="2"/>
      <c r="B253" s="117" t="s">
        <v>189</v>
      </c>
      <c r="C253" s="121"/>
      <c r="D253" s="65"/>
      <c r="E253" s="56"/>
      <c r="F253" s="57"/>
    </row>
    <row r="254" spans="1:6">
      <c r="A254" s="2"/>
      <c r="B254" s="117" t="s">
        <v>190</v>
      </c>
      <c r="C254" s="121"/>
      <c r="D254" s="65"/>
      <c r="E254" s="56"/>
      <c r="F254" s="57"/>
    </row>
    <row r="255" spans="1:6">
      <c r="A255" s="2"/>
      <c r="B255" s="117" t="s">
        <v>191</v>
      </c>
      <c r="C255" s="121"/>
      <c r="D255" s="65"/>
      <c r="E255" s="56"/>
      <c r="F255" s="57"/>
    </row>
    <row r="256" spans="1:6" ht="25.5">
      <c r="A256" s="2"/>
      <c r="B256" s="117" t="s">
        <v>192</v>
      </c>
      <c r="C256" s="121"/>
      <c r="D256" s="65"/>
      <c r="E256" s="56"/>
      <c r="F256" s="57"/>
    </row>
    <row r="257" spans="1:8">
      <c r="A257" s="2"/>
      <c r="B257" s="117" t="s">
        <v>193</v>
      </c>
      <c r="C257" s="121"/>
      <c r="D257" s="65"/>
      <c r="E257" s="56"/>
      <c r="F257" s="57"/>
    </row>
    <row r="258" spans="1:8" ht="14.25">
      <c r="A258" s="2"/>
      <c r="B258" s="117" t="s">
        <v>194</v>
      </c>
      <c r="C258" s="119" t="s">
        <v>43</v>
      </c>
      <c r="D258" s="67">
        <v>1</v>
      </c>
      <c r="E258" s="178"/>
      <c r="F258" s="34">
        <f>E258*D258</f>
        <v>0</v>
      </c>
    </row>
    <row r="259" spans="1:8" ht="14.25">
      <c r="A259" s="2"/>
      <c r="B259" s="124"/>
      <c r="C259" s="90"/>
      <c r="D259" s="90"/>
      <c r="E259" s="180"/>
      <c r="F259" s="9"/>
    </row>
    <row r="260" spans="1:8" ht="14.25">
      <c r="A260" s="35" t="s">
        <v>165</v>
      </c>
      <c r="B260" s="117" t="s">
        <v>195</v>
      </c>
      <c r="C260" s="119" t="s">
        <v>43</v>
      </c>
      <c r="D260" s="67">
        <v>1</v>
      </c>
      <c r="E260" s="178"/>
      <c r="F260" s="34">
        <f>E260*D260</f>
        <v>0</v>
      </c>
    </row>
    <row r="261" spans="1:8" ht="14.25">
      <c r="A261" s="2"/>
      <c r="B261" s="124"/>
      <c r="C261" s="90"/>
      <c r="D261" s="90"/>
      <c r="E261" s="180"/>
      <c r="F261" s="9"/>
    </row>
    <row r="262" spans="1:8" ht="14.25">
      <c r="A262" s="35" t="s">
        <v>167</v>
      </c>
      <c r="B262" s="117" t="s">
        <v>196</v>
      </c>
      <c r="C262" s="119" t="s">
        <v>197</v>
      </c>
      <c r="D262" s="67">
        <v>4</v>
      </c>
      <c r="E262" s="178"/>
      <c r="F262" s="34">
        <f>E262*D262</f>
        <v>0</v>
      </c>
    </row>
    <row r="263" spans="1:8" ht="14.25">
      <c r="A263" s="2"/>
      <c r="B263" s="95"/>
      <c r="C263" s="90"/>
      <c r="D263" s="90"/>
      <c r="E263" s="96"/>
      <c r="F263" s="9"/>
    </row>
    <row r="264" spans="1:8" ht="14.25">
      <c r="A264" s="2"/>
      <c r="B264" s="126"/>
      <c r="C264" s="127"/>
      <c r="D264" s="127"/>
      <c r="E264" s="128" t="s">
        <v>198</v>
      </c>
      <c r="F264" s="59">
        <f>SUM(F238:F262)</f>
        <v>0</v>
      </c>
    </row>
    <row r="265" spans="1:8" ht="14.25">
      <c r="A265" s="2"/>
      <c r="B265" s="95"/>
      <c r="C265" s="90"/>
      <c r="D265" s="90"/>
      <c r="E265" s="96"/>
      <c r="F265" s="9"/>
    </row>
    <row r="266" spans="1:8" ht="14.25">
      <c r="A266" s="41"/>
      <c r="B266" s="116"/>
      <c r="C266" s="106"/>
      <c r="D266" s="106"/>
      <c r="E266" s="107" t="s">
        <v>199</v>
      </c>
      <c r="F266" s="42">
        <f>SUM(F264,F232,F201,F195,F175)</f>
        <v>0</v>
      </c>
    </row>
    <row r="267" spans="1:8" ht="14.25">
      <c r="A267" s="2"/>
      <c r="B267" s="95"/>
      <c r="C267" s="90"/>
      <c r="D267" s="90"/>
      <c r="E267" s="96"/>
      <c r="F267" s="9"/>
    </row>
    <row r="268" spans="1:8" ht="14.25">
      <c r="A268" s="48">
        <v>6</v>
      </c>
      <c r="B268" s="97" t="s">
        <v>16</v>
      </c>
      <c r="C268" s="98"/>
      <c r="D268" s="98"/>
      <c r="E268" s="99"/>
      <c r="F268" s="49"/>
      <c r="G268" s="18"/>
      <c r="H268" s="18"/>
    </row>
    <row r="269" spans="1:8">
      <c r="A269" s="4"/>
      <c r="B269" s="4"/>
      <c r="C269" s="136"/>
      <c r="D269" s="136"/>
      <c r="E269" s="96"/>
      <c r="F269" s="9"/>
      <c r="G269" s="18"/>
      <c r="H269" s="18"/>
    </row>
    <row r="270" spans="1:8">
      <c r="A270" s="71" t="s">
        <v>200</v>
      </c>
      <c r="B270" s="137" t="s">
        <v>201</v>
      </c>
      <c r="C270" s="5" t="s">
        <v>43</v>
      </c>
      <c r="D270" s="5">
        <v>1</v>
      </c>
      <c r="E270" s="184"/>
      <c r="F270" s="21">
        <f>D270*E270</f>
        <v>0</v>
      </c>
      <c r="G270" s="18"/>
      <c r="H270" s="18"/>
    </row>
    <row r="271" spans="1:8">
      <c r="A271" s="72"/>
      <c r="B271" s="138"/>
      <c r="C271" s="139"/>
      <c r="D271" s="139"/>
      <c r="E271" s="185"/>
      <c r="F271" s="21"/>
    </row>
    <row r="272" spans="1:8" ht="30.75" customHeight="1">
      <c r="A272" s="71" t="s">
        <v>202</v>
      </c>
      <c r="B272" s="138" t="s">
        <v>203</v>
      </c>
      <c r="C272" s="5" t="s">
        <v>43</v>
      </c>
      <c r="D272" s="5">
        <v>1</v>
      </c>
      <c r="E272" s="184"/>
      <c r="F272" s="21">
        <f>D272*E272</f>
        <v>0</v>
      </c>
    </row>
    <row r="273" spans="1:10">
      <c r="A273" s="72"/>
      <c r="B273" s="138"/>
      <c r="C273" s="139"/>
      <c r="D273" s="139"/>
      <c r="E273" s="185"/>
      <c r="F273" s="21"/>
    </row>
    <row r="274" spans="1:10" ht="63.75">
      <c r="A274" s="71" t="s">
        <v>204</v>
      </c>
      <c r="B274" s="138" t="s">
        <v>205</v>
      </c>
      <c r="C274" s="5" t="s">
        <v>43</v>
      </c>
      <c r="D274" s="5">
        <v>1</v>
      </c>
      <c r="E274" s="184"/>
      <c r="F274" s="21">
        <f>D274*E274</f>
        <v>0</v>
      </c>
      <c r="G274" s="18"/>
      <c r="H274" s="18"/>
    </row>
    <row r="275" spans="1:10">
      <c r="A275" s="72"/>
      <c r="B275" s="137"/>
      <c r="C275" s="139"/>
      <c r="D275" s="139"/>
      <c r="E275" s="186"/>
      <c r="F275" s="21"/>
      <c r="G275" s="18"/>
      <c r="H275" s="18"/>
    </row>
    <row r="276" spans="1:10">
      <c r="A276" s="71" t="s">
        <v>206</v>
      </c>
      <c r="B276" s="138" t="s">
        <v>207</v>
      </c>
      <c r="C276" s="5" t="s">
        <v>43</v>
      </c>
      <c r="D276" s="5">
        <v>1</v>
      </c>
      <c r="E276" s="184"/>
      <c r="F276" s="21">
        <f>D276*E276</f>
        <v>0</v>
      </c>
      <c r="G276" s="18"/>
      <c r="H276" s="18"/>
    </row>
    <row r="277" spans="1:10">
      <c r="A277" s="72"/>
      <c r="B277" s="138"/>
      <c r="C277" s="139"/>
      <c r="D277" s="139"/>
      <c r="E277" s="185"/>
      <c r="F277" s="21"/>
    </row>
    <row r="278" spans="1:10" ht="25.5">
      <c r="A278" s="71" t="s">
        <v>208</v>
      </c>
      <c r="B278" s="138" t="s">
        <v>209</v>
      </c>
      <c r="C278" s="5" t="s">
        <v>43</v>
      </c>
      <c r="D278" s="5">
        <v>1</v>
      </c>
      <c r="E278" s="184"/>
      <c r="F278" s="21">
        <f>D278*E278</f>
        <v>0</v>
      </c>
      <c r="G278" s="12"/>
      <c r="H278" s="19"/>
      <c r="I278" s="5"/>
      <c r="J278" s="5"/>
    </row>
    <row r="279" spans="1:10">
      <c r="A279" s="71"/>
      <c r="B279" s="138"/>
      <c r="C279" s="5"/>
      <c r="D279" s="5"/>
      <c r="E279" s="184"/>
      <c r="F279" s="21"/>
      <c r="G279" s="12"/>
      <c r="H279" s="19"/>
      <c r="I279" s="5"/>
      <c r="J279" s="5"/>
    </row>
    <row r="280" spans="1:10">
      <c r="A280" s="71" t="s">
        <v>210</v>
      </c>
      <c r="B280" s="138" t="s">
        <v>211</v>
      </c>
      <c r="C280" s="5" t="s">
        <v>197</v>
      </c>
      <c r="D280" s="5">
        <v>8</v>
      </c>
      <c r="E280" s="184"/>
      <c r="F280" s="21">
        <f>D280*E280</f>
        <v>0</v>
      </c>
      <c r="G280" s="12"/>
      <c r="H280" s="19"/>
      <c r="I280" s="5"/>
      <c r="J280" s="5"/>
    </row>
    <row r="281" spans="1:10">
      <c r="A281" s="4"/>
      <c r="B281" s="140"/>
      <c r="C281" s="139"/>
      <c r="D281" s="139"/>
      <c r="E281" s="186"/>
      <c r="F281" s="21"/>
      <c r="G281" s="18"/>
      <c r="H281" s="18"/>
    </row>
    <row r="282" spans="1:10" ht="14.25">
      <c r="A282" s="41"/>
      <c r="B282" s="116"/>
      <c r="C282" s="106"/>
      <c r="D282" s="106"/>
      <c r="E282" s="107" t="s">
        <v>212</v>
      </c>
      <c r="F282" s="42">
        <f>SUM(F270:F280)</f>
        <v>0</v>
      </c>
      <c r="G282" s="18"/>
      <c r="H282" s="18"/>
    </row>
    <row r="283" spans="1:10">
      <c r="A283" s="11"/>
      <c r="B283" s="141"/>
      <c r="C283" s="142"/>
      <c r="D283" s="142"/>
      <c r="E283" s="143"/>
      <c r="F283" s="10"/>
      <c r="G283" s="18"/>
      <c r="H283" s="18"/>
    </row>
    <row r="284" spans="1:10">
      <c r="A284" s="4"/>
      <c r="B284" s="144"/>
      <c r="C284" s="5"/>
      <c r="D284" s="5"/>
      <c r="E284" s="96"/>
      <c r="F284" s="9"/>
      <c r="G284" s="18"/>
      <c r="H284" s="18"/>
    </row>
    <row r="285" spans="1:10">
      <c r="A285" s="4"/>
      <c r="B285" s="17"/>
      <c r="C285" s="5"/>
      <c r="D285" s="5"/>
      <c r="E285" s="96"/>
      <c r="F285" s="9"/>
      <c r="G285" s="18"/>
      <c r="H285" s="18"/>
    </row>
    <row r="286" spans="1:10">
      <c r="A286" s="4"/>
      <c r="B286" s="17"/>
      <c r="C286" s="5"/>
      <c r="D286" s="5"/>
      <c r="E286" s="96"/>
      <c r="F286" s="9"/>
      <c r="G286" s="18"/>
      <c r="H286" s="18"/>
    </row>
    <row r="287" spans="1:10">
      <c r="A287" s="3"/>
      <c r="B287" s="4"/>
      <c r="C287" s="5"/>
      <c r="D287" s="145"/>
      <c r="E287" s="96"/>
      <c r="F287" s="9"/>
      <c r="G287" s="18"/>
      <c r="H287" s="18"/>
    </row>
    <row r="288" spans="1:10">
      <c r="A288" s="3"/>
      <c r="B288" s="4"/>
      <c r="C288" s="136"/>
      <c r="D288" s="5"/>
      <c r="E288" s="96"/>
      <c r="F288" s="9"/>
      <c r="G288" s="18"/>
      <c r="H288" s="18"/>
    </row>
    <row r="289" spans="1:8">
      <c r="A289" s="4"/>
      <c r="B289" s="144"/>
      <c r="C289" s="5"/>
      <c r="D289" s="5"/>
      <c r="E289" s="96"/>
      <c r="F289" s="9"/>
      <c r="G289" s="18"/>
      <c r="H289" s="18"/>
    </row>
    <row r="290" spans="1:8">
      <c r="A290" s="4"/>
      <c r="B290" s="144"/>
      <c r="C290" s="5"/>
      <c r="D290" s="5"/>
      <c r="E290" s="96"/>
      <c r="F290" s="9"/>
      <c r="G290" s="18"/>
      <c r="H290" s="18"/>
    </row>
    <row r="291" spans="1:8">
      <c r="A291" s="4"/>
      <c r="B291" s="144"/>
      <c r="C291" s="5"/>
      <c r="D291" s="5"/>
      <c r="E291" s="96"/>
      <c r="F291" s="9"/>
      <c r="G291" s="18"/>
      <c r="H291" s="18"/>
    </row>
    <row r="292" spans="1:8">
      <c r="A292" s="4"/>
      <c r="B292" s="144"/>
      <c r="C292" s="5"/>
      <c r="D292" s="5"/>
      <c r="E292" s="96"/>
      <c r="F292" s="9"/>
      <c r="G292" s="18"/>
      <c r="H292" s="18"/>
    </row>
    <row r="293" spans="1:8">
      <c r="A293" s="4"/>
      <c r="B293" s="144"/>
      <c r="C293" s="5"/>
      <c r="D293" s="5"/>
      <c r="E293" s="96"/>
      <c r="F293" s="9"/>
      <c r="G293" s="18"/>
      <c r="H293" s="18"/>
    </row>
    <row r="294" spans="1:8">
      <c r="A294" s="4"/>
      <c r="B294" s="144"/>
      <c r="C294" s="5"/>
      <c r="D294" s="5"/>
      <c r="E294" s="96"/>
      <c r="F294" s="9"/>
      <c r="G294" s="18"/>
      <c r="H294" s="18"/>
    </row>
    <row r="295" spans="1:8">
      <c r="A295" s="4"/>
      <c r="B295" s="144"/>
      <c r="C295" s="5"/>
      <c r="D295" s="5"/>
      <c r="E295" s="96"/>
      <c r="F295" s="9"/>
      <c r="G295" s="18"/>
      <c r="H295" s="18"/>
    </row>
    <row r="296" spans="1:8">
      <c r="A296" s="4"/>
      <c r="B296" s="144"/>
      <c r="C296" s="5"/>
      <c r="D296" s="5"/>
      <c r="E296" s="96"/>
      <c r="F296" s="9"/>
      <c r="G296" s="18"/>
      <c r="H296" s="18"/>
    </row>
    <row r="297" spans="1:8">
      <c r="A297" s="4"/>
      <c r="B297" s="144"/>
      <c r="C297" s="5"/>
      <c r="D297" s="5"/>
      <c r="E297" s="96"/>
      <c r="F297" s="9"/>
      <c r="G297" s="18"/>
      <c r="H297" s="18"/>
    </row>
    <row r="298" spans="1:8">
      <c r="A298" s="4"/>
      <c r="B298" s="144"/>
      <c r="C298" s="5"/>
      <c r="D298" s="5"/>
      <c r="E298" s="96"/>
      <c r="F298" s="9"/>
      <c r="G298" s="18"/>
      <c r="H298" s="18"/>
    </row>
    <row r="299" spans="1:8">
      <c r="A299" s="4"/>
      <c r="B299" s="144"/>
      <c r="C299" s="5"/>
      <c r="D299" s="5"/>
      <c r="E299" s="96"/>
      <c r="F299" s="9"/>
      <c r="G299" s="18"/>
      <c r="H299" s="18"/>
    </row>
    <row r="300" spans="1:8">
      <c r="A300" s="4"/>
      <c r="B300" s="144"/>
      <c r="C300" s="5"/>
      <c r="D300" s="5"/>
      <c r="E300" s="96"/>
      <c r="F300" s="9"/>
      <c r="G300" s="18"/>
      <c r="H300" s="18"/>
    </row>
    <row r="301" spans="1:8">
      <c r="A301" s="4"/>
      <c r="B301" s="144"/>
      <c r="C301" s="5"/>
      <c r="D301" s="5"/>
      <c r="E301" s="96"/>
      <c r="F301" s="9"/>
      <c r="G301" s="18"/>
      <c r="H301" s="18"/>
    </row>
    <row r="302" spans="1:8">
      <c r="A302" s="4"/>
      <c r="B302" s="144"/>
      <c r="C302" s="5"/>
      <c r="D302" s="5"/>
      <c r="E302" s="96"/>
      <c r="F302" s="9"/>
      <c r="G302" s="18"/>
      <c r="H302" s="18"/>
    </row>
    <row r="303" spans="1:8">
      <c r="A303" s="4"/>
      <c r="B303" s="144"/>
      <c r="C303" s="5"/>
      <c r="D303" s="5"/>
      <c r="E303" s="96"/>
      <c r="F303" s="9"/>
      <c r="G303" s="18"/>
      <c r="H303" s="18"/>
    </row>
    <row r="304" spans="1:8">
      <c r="A304" s="4"/>
      <c r="B304" s="144"/>
      <c r="C304" s="5"/>
      <c r="D304" s="5"/>
      <c r="E304" s="96"/>
      <c r="F304" s="9"/>
      <c r="G304" s="18"/>
      <c r="H304" s="18"/>
    </row>
    <row r="305" spans="1:8">
      <c r="A305" s="4"/>
      <c r="B305" s="144"/>
      <c r="C305" s="5"/>
      <c r="D305" s="5"/>
      <c r="E305" s="96"/>
      <c r="F305" s="9"/>
      <c r="G305" s="18"/>
      <c r="H305" s="18"/>
    </row>
    <row r="306" spans="1:8">
      <c r="A306" s="4"/>
      <c r="B306" s="144"/>
      <c r="C306" s="5"/>
      <c r="D306" s="5"/>
      <c r="E306" s="96"/>
      <c r="F306" s="9"/>
      <c r="G306" s="18"/>
      <c r="H306" s="18"/>
    </row>
    <row r="307" spans="1:8">
      <c r="A307" s="4"/>
      <c r="B307" s="144"/>
      <c r="C307" s="5"/>
      <c r="D307" s="5"/>
      <c r="E307" s="96"/>
      <c r="F307" s="9"/>
      <c r="G307" s="18"/>
      <c r="H307" s="18"/>
    </row>
    <row r="308" spans="1:8">
      <c r="A308" s="4"/>
      <c r="B308" s="144"/>
      <c r="C308" s="5"/>
      <c r="D308" s="5"/>
      <c r="E308" s="96"/>
      <c r="F308" s="9"/>
      <c r="G308" s="18"/>
      <c r="H308" s="18"/>
    </row>
    <row r="309" spans="1:8">
      <c r="A309" s="4"/>
      <c r="B309" s="144"/>
      <c r="C309" s="5"/>
      <c r="D309" s="5"/>
      <c r="E309" s="96"/>
      <c r="F309" s="9"/>
      <c r="G309" s="18"/>
      <c r="H309" s="18"/>
    </row>
    <row r="310" spans="1:8">
      <c r="A310" s="4"/>
      <c r="B310" s="144"/>
      <c r="C310" s="5"/>
      <c r="D310" s="5"/>
      <c r="E310" s="96"/>
      <c r="F310" s="9"/>
      <c r="G310" s="18"/>
      <c r="H310" s="18"/>
    </row>
    <row r="311" spans="1:8">
      <c r="A311" s="4"/>
      <c r="B311" s="144"/>
      <c r="C311" s="5"/>
      <c r="D311" s="5"/>
      <c r="E311" s="96"/>
      <c r="F311" s="9"/>
      <c r="G311" s="18"/>
      <c r="H311" s="18"/>
    </row>
    <row r="312" spans="1:8">
      <c r="A312" s="4"/>
      <c r="B312" s="144"/>
      <c r="C312" s="5"/>
      <c r="D312" s="5"/>
      <c r="E312" s="96"/>
      <c r="F312" s="9"/>
      <c r="G312" s="18"/>
      <c r="H312" s="18"/>
    </row>
    <row r="313" spans="1:8">
      <c r="A313" s="4"/>
      <c r="B313" s="144"/>
      <c r="C313" s="5"/>
      <c r="D313" s="5"/>
      <c r="E313" s="96"/>
      <c r="F313" s="9"/>
      <c r="G313" s="18"/>
      <c r="H313" s="18"/>
    </row>
    <row r="314" spans="1:8">
      <c r="A314" s="4"/>
      <c r="B314" s="144"/>
      <c r="C314" s="5"/>
      <c r="D314" s="5"/>
      <c r="E314" s="96"/>
      <c r="F314" s="9"/>
      <c r="G314" s="18"/>
      <c r="H314" s="18"/>
    </row>
    <row r="315" spans="1:8">
      <c r="A315" s="4"/>
      <c r="B315" s="144"/>
      <c r="C315" s="5"/>
      <c r="D315" s="5"/>
      <c r="E315" s="96"/>
      <c r="F315" s="9"/>
      <c r="G315" s="18"/>
      <c r="H315" s="18"/>
    </row>
    <row r="316" spans="1:8">
      <c r="A316" s="4"/>
      <c r="B316" s="144"/>
      <c r="C316" s="5"/>
      <c r="D316" s="5"/>
      <c r="E316" s="96"/>
      <c r="F316" s="9"/>
      <c r="G316" s="18"/>
      <c r="H316" s="18"/>
    </row>
    <row r="317" spans="1:8">
      <c r="A317" s="4"/>
      <c r="B317" s="144"/>
      <c r="C317" s="5"/>
      <c r="D317" s="5"/>
      <c r="E317" s="96"/>
      <c r="F317" s="9"/>
      <c r="G317" s="18"/>
      <c r="H317" s="18"/>
    </row>
    <row r="318" spans="1:8">
      <c r="A318" s="4"/>
      <c r="B318" s="144"/>
      <c r="C318" s="5"/>
      <c r="D318" s="5"/>
      <c r="E318" s="96"/>
      <c r="F318" s="9"/>
      <c r="G318" s="18"/>
      <c r="H318" s="18"/>
    </row>
    <row r="319" spans="1:8">
      <c r="A319" s="4"/>
      <c r="B319" s="144"/>
      <c r="C319" s="5"/>
      <c r="D319" s="5"/>
      <c r="E319" s="96"/>
      <c r="F319" s="9"/>
      <c r="G319" s="18"/>
      <c r="H319" s="18"/>
    </row>
    <row r="320" spans="1:8">
      <c r="A320" s="4"/>
      <c r="B320" s="144"/>
      <c r="C320" s="5"/>
      <c r="D320" s="5"/>
      <c r="E320" s="96"/>
      <c r="F320" s="9"/>
      <c r="G320" s="18"/>
      <c r="H320" s="18"/>
    </row>
    <row r="321" spans="1:8">
      <c r="A321" s="4"/>
      <c r="B321" s="144"/>
      <c r="C321" s="5"/>
      <c r="D321" s="5"/>
      <c r="E321" s="96"/>
      <c r="F321" s="9"/>
      <c r="G321" s="18"/>
      <c r="H321" s="18"/>
    </row>
    <row r="322" spans="1:8">
      <c r="A322" s="4"/>
      <c r="B322" s="144"/>
      <c r="C322" s="5"/>
      <c r="D322" s="5"/>
      <c r="E322" s="96"/>
      <c r="F322" s="9"/>
      <c r="G322" s="18"/>
      <c r="H322" s="18"/>
    </row>
    <row r="323" spans="1:8">
      <c r="A323" s="4"/>
      <c r="B323" s="144"/>
      <c r="C323" s="5"/>
      <c r="D323" s="5"/>
      <c r="E323" s="96"/>
      <c r="F323" s="9"/>
      <c r="G323" s="18"/>
      <c r="H323" s="18"/>
    </row>
    <row r="324" spans="1:8">
      <c r="A324" s="4"/>
      <c r="B324" s="144"/>
      <c r="C324" s="5"/>
      <c r="D324" s="5"/>
      <c r="E324" s="96"/>
      <c r="F324" s="9"/>
      <c r="G324" s="18"/>
      <c r="H324" s="18"/>
    </row>
    <row r="325" spans="1:8">
      <c r="A325" s="4"/>
      <c r="B325" s="144"/>
      <c r="C325" s="5"/>
      <c r="D325" s="5"/>
      <c r="E325" s="96"/>
      <c r="F325" s="9"/>
      <c r="G325" s="18"/>
      <c r="H325" s="18"/>
    </row>
    <row r="326" spans="1:8">
      <c r="A326" s="4"/>
      <c r="B326" s="144"/>
      <c r="C326" s="5"/>
      <c r="D326" s="5"/>
      <c r="E326" s="96"/>
      <c r="F326" s="9"/>
      <c r="G326" s="18"/>
      <c r="H326" s="18"/>
    </row>
    <row r="327" spans="1:8">
      <c r="A327" s="4"/>
      <c r="B327" s="144"/>
      <c r="C327" s="5"/>
      <c r="D327" s="5"/>
      <c r="E327" s="96"/>
      <c r="F327" s="9"/>
      <c r="G327" s="18"/>
      <c r="H327" s="18"/>
    </row>
    <row r="328" spans="1:8">
      <c r="A328" s="4"/>
      <c r="B328" s="144"/>
      <c r="C328" s="5"/>
      <c r="D328" s="5"/>
      <c r="E328" s="96"/>
      <c r="F328" s="9"/>
      <c r="G328" s="18"/>
      <c r="H328" s="18"/>
    </row>
    <row r="329" spans="1:8">
      <c r="A329" s="4"/>
      <c r="B329" s="144"/>
      <c r="C329" s="5"/>
      <c r="D329" s="5"/>
      <c r="E329" s="96"/>
      <c r="F329" s="9"/>
      <c r="G329" s="18"/>
      <c r="H329" s="18"/>
    </row>
    <row r="330" spans="1:8">
      <c r="A330" s="4"/>
      <c r="B330" s="4"/>
      <c r="C330" s="5"/>
      <c r="D330" s="5"/>
      <c r="E330" s="96"/>
      <c r="F330" s="9"/>
      <c r="G330" s="18"/>
      <c r="H330" s="18"/>
    </row>
    <row r="331" spans="1:8">
      <c r="A331" s="3"/>
      <c r="B331" s="4"/>
      <c r="C331" s="5"/>
      <c r="D331" s="5"/>
      <c r="E331" s="96"/>
      <c r="F331" s="9"/>
      <c r="G331" s="18"/>
      <c r="H331" s="18"/>
    </row>
    <row r="332" spans="1:8">
      <c r="A332" s="4"/>
      <c r="B332" s="144"/>
      <c r="C332" s="136"/>
      <c r="D332" s="5"/>
      <c r="E332" s="96"/>
      <c r="F332" s="9"/>
      <c r="G332" s="18"/>
      <c r="H332" s="18"/>
    </row>
    <row r="333" spans="1:8">
      <c r="A333" s="4"/>
      <c r="B333" s="144"/>
      <c r="C333" s="5"/>
      <c r="D333" s="5"/>
      <c r="E333" s="96"/>
      <c r="F333" s="9"/>
      <c r="G333" s="18"/>
      <c r="H333" s="18"/>
    </row>
    <row r="334" spans="1:8">
      <c r="A334" s="4"/>
      <c r="B334" s="144"/>
      <c r="C334" s="5"/>
      <c r="D334" s="5"/>
      <c r="E334" s="96"/>
      <c r="F334" s="9"/>
      <c r="G334" s="18"/>
      <c r="H334" s="18"/>
    </row>
    <row r="335" spans="1:8">
      <c r="A335" s="4"/>
      <c r="B335" s="144"/>
      <c r="C335" s="5"/>
      <c r="D335" s="5"/>
      <c r="E335" s="96"/>
      <c r="F335" s="9"/>
      <c r="G335" s="18"/>
      <c r="H335" s="18"/>
    </row>
    <row r="336" spans="1:8" ht="14.25">
      <c r="A336" s="4"/>
      <c r="B336" s="144"/>
      <c r="C336" s="146"/>
      <c r="D336" s="5"/>
      <c r="E336" s="96"/>
      <c r="F336" s="9"/>
      <c r="G336" s="18"/>
      <c r="H336" s="18"/>
    </row>
    <row r="337" spans="1:8" ht="14.25">
      <c r="A337" s="4"/>
      <c r="B337" s="144"/>
      <c r="C337" s="146"/>
      <c r="D337" s="5"/>
      <c r="E337" s="96"/>
      <c r="F337" s="9"/>
      <c r="G337" s="18"/>
      <c r="H337" s="18"/>
    </row>
    <row r="338" spans="1:8" ht="14.25">
      <c r="A338" s="4"/>
      <c r="B338" s="144"/>
      <c r="C338" s="146"/>
      <c r="D338" s="5"/>
      <c r="E338" s="96"/>
      <c r="F338" s="9"/>
      <c r="G338" s="18"/>
      <c r="H338" s="18"/>
    </row>
    <row r="339" spans="1:8" ht="14.25">
      <c r="A339" s="4"/>
      <c r="B339" s="144"/>
      <c r="C339" s="146"/>
      <c r="D339" s="5"/>
      <c r="E339" s="96"/>
      <c r="F339" s="9"/>
      <c r="G339" s="18"/>
      <c r="H339" s="18"/>
    </row>
    <row r="340" spans="1:8" ht="14.25">
      <c r="A340" s="15"/>
      <c r="B340" s="95"/>
      <c r="C340" s="146"/>
      <c r="D340" s="5"/>
      <c r="E340" s="96"/>
      <c r="F340" s="9"/>
      <c r="G340" s="18"/>
      <c r="H340" s="18"/>
    </row>
    <row r="341" spans="1:8" ht="14.25">
      <c r="A341" s="4"/>
      <c r="B341" s="144"/>
      <c r="C341" s="146"/>
      <c r="D341" s="5"/>
      <c r="E341" s="96"/>
      <c r="F341" s="9"/>
      <c r="G341" s="18"/>
      <c r="H341" s="18"/>
    </row>
    <row r="342" spans="1:8" ht="14.25">
      <c r="A342" s="4"/>
      <c r="B342" s="144"/>
      <c r="C342" s="146"/>
      <c r="D342" s="5"/>
      <c r="E342" s="96"/>
      <c r="F342" s="9"/>
      <c r="G342" s="18"/>
      <c r="H342" s="18"/>
    </row>
    <row r="343" spans="1:8">
      <c r="A343" s="4"/>
      <c r="B343" s="144"/>
      <c r="C343" s="5"/>
      <c r="D343" s="5"/>
      <c r="E343" s="96"/>
      <c r="F343" s="9"/>
      <c r="G343" s="18"/>
      <c r="H343" s="18"/>
    </row>
    <row r="344" spans="1:8">
      <c r="A344" s="4"/>
      <c r="B344" s="144"/>
      <c r="C344" s="5"/>
      <c r="D344" s="5"/>
      <c r="E344" s="96"/>
      <c r="F344" s="9"/>
      <c r="G344" s="18"/>
      <c r="H344" s="18"/>
    </row>
    <row r="345" spans="1:8">
      <c r="A345" s="4"/>
      <c r="B345" s="144"/>
      <c r="C345" s="5"/>
      <c r="D345" s="5"/>
      <c r="E345" s="96"/>
      <c r="F345" s="9"/>
      <c r="G345" s="18"/>
      <c r="H345" s="18"/>
    </row>
    <row r="346" spans="1:8">
      <c r="A346" s="4"/>
      <c r="B346" s="144"/>
      <c r="C346" s="5"/>
      <c r="D346" s="5"/>
      <c r="E346" s="96"/>
      <c r="F346" s="9"/>
      <c r="G346" s="18"/>
      <c r="H346" s="18"/>
    </row>
    <row r="347" spans="1:8">
      <c r="A347" s="4"/>
      <c r="B347" s="144"/>
      <c r="C347" s="5"/>
      <c r="D347" s="5"/>
      <c r="E347" s="96"/>
      <c r="F347" s="9"/>
      <c r="G347" s="18"/>
      <c r="H347" s="18"/>
    </row>
    <row r="348" spans="1:8">
      <c r="A348" s="4"/>
      <c r="B348" s="144"/>
      <c r="C348" s="5"/>
      <c r="D348" s="5"/>
      <c r="E348" s="96"/>
      <c r="F348" s="9"/>
      <c r="G348" s="18"/>
      <c r="H348" s="18"/>
    </row>
    <row r="349" spans="1:8">
      <c r="A349" s="4"/>
      <c r="B349" s="144"/>
      <c r="C349" s="5"/>
      <c r="D349" s="5"/>
      <c r="E349" s="96"/>
      <c r="F349" s="9"/>
      <c r="G349" s="18"/>
      <c r="H349" s="18"/>
    </row>
    <row r="350" spans="1:8">
      <c r="A350" s="4"/>
      <c r="B350" s="144"/>
      <c r="C350" s="5"/>
      <c r="D350" s="5"/>
      <c r="E350" s="96"/>
      <c r="F350" s="9"/>
      <c r="G350" s="18"/>
      <c r="H350" s="18"/>
    </row>
    <row r="351" spans="1:8">
      <c r="A351" s="4"/>
      <c r="B351" s="144"/>
      <c r="C351" s="5"/>
      <c r="D351" s="5"/>
      <c r="E351" s="96"/>
      <c r="F351" s="9"/>
      <c r="G351" s="18"/>
      <c r="H351" s="18"/>
    </row>
    <row r="352" spans="1:8">
      <c r="A352" s="4"/>
      <c r="B352" s="144"/>
      <c r="C352" s="5"/>
      <c r="D352" s="5"/>
      <c r="E352" s="96"/>
      <c r="F352" s="9"/>
      <c r="G352" s="18"/>
      <c r="H352" s="18"/>
    </row>
    <row r="353" spans="1:8">
      <c r="A353" s="4"/>
      <c r="B353" s="144"/>
      <c r="C353" s="5"/>
      <c r="D353" s="5"/>
      <c r="E353" s="96"/>
      <c r="F353" s="9"/>
      <c r="G353" s="18"/>
      <c r="H353" s="18"/>
    </row>
    <row r="354" spans="1:8">
      <c r="A354" s="4"/>
      <c r="B354" s="144"/>
      <c r="C354" s="5"/>
      <c r="D354" s="5"/>
      <c r="E354" s="96"/>
      <c r="F354" s="9"/>
      <c r="G354" s="18"/>
      <c r="H354" s="18"/>
    </row>
    <row r="355" spans="1:8">
      <c r="A355" s="4"/>
      <c r="B355" s="144"/>
      <c r="C355" s="5"/>
      <c r="D355" s="5"/>
      <c r="E355" s="96"/>
      <c r="F355" s="9"/>
      <c r="G355" s="18"/>
      <c r="H355" s="18"/>
    </row>
    <row r="356" spans="1:8">
      <c r="A356" s="4"/>
      <c r="B356" s="144"/>
      <c r="C356" s="5"/>
      <c r="D356" s="5"/>
      <c r="E356" s="96"/>
      <c r="F356" s="9"/>
      <c r="G356" s="18"/>
      <c r="H356" s="18"/>
    </row>
    <row r="357" spans="1:8">
      <c r="A357" s="4"/>
      <c r="B357" s="144"/>
      <c r="C357" s="5"/>
      <c r="D357" s="5"/>
      <c r="E357" s="96"/>
      <c r="F357" s="9"/>
      <c r="G357" s="18"/>
      <c r="H357" s="18"/>
    </row>
    <row r="358" spans="1:8">
      <c r="A358" s="4"/>
      <c r="B358" s="144"/>
      <c r="C358" s="5"/>
      <c r="D358" s="5"/>
      <c r="E358" s="96"/>
      <c r="F358" s="9"/>
      <c r="G358" s="18"/>
      <c r="H358" s="18"/>
    </row>
    <row r="359" spans="1:8">
      <c r="A359" s="4"/>
      <c r="B359" s="144"/>
      <c r="C359" s="5"/>
      <c r="D359" s="5"/>
      <c r="E359" s="96"/>
      <c r="F359" s="9"/>
      <c r="G359" s="18"/>
      <c r="H359" s="18"/>
    </row>
    <row r="360" spans="1:8">
      <c r="A360" s="4"/>
      <c r="B360" s="144"/>
      <c r="C360" s="5"/>
      <c r="D360" s="5"/>
      <c r="E360" s="96"/>
      <c r="F360" s="9"/>
      <c r="G360" s="18"/>
      <c r="H360" s="18"/>
    </row>
    <row r="361" spans="1:8">
      <c r="A361" s="4"/>
      <c r="B361" s="144"/>
      <c r="C361" s="5"/>
      <c r="D361" s="5"/>
      <c r="E361" s="96"/>
      <c r="F361" s="9"/>
      <c r="G361" s="18"/>
      <c r="H361" s="18"/>
    </row>
    <row r="362" spans="1:8">
      <c r="A362" s="4"/>
      <c r="B362" s="144"/>
      <c r="C362" s="5"/>
      <c r="D362" s="5"/>
      <c r="E362" s="96"/>
      <c r="F362" s="9"/>
      <c r="G362" s="18"/>
      <c r="H362" s="18"/>
    </row>
    <row r="363" spans="1:8">
      <c r="A363" s="4"/>
      <c r="B363" s="144"/>
      <c r="C363" s="5"/>
      <c r="D363" s="5"/>
      <c r="E363" s="96"/>
      <c r="F363" s="9"/>
      <c r="G363" s="18"/>
      <c r="H363" s="18"/>
    </row>
    <row r="364" spans="1:8">
      <c r="A364" s="4"/>
      <c r="B364" s="144"/>
      <c r="C364" s="5"/>
      <c r="D364" s="5"/>
      <c r="E364" s="96"/>
      <c r="F364" s="9"/>
      <c r="G364" s="18"/>
      <c r="H364" s="18"/>
    </row>
    <row r="365" spans="1:8">
      <c r="A365" s="4"/>
      <c r="B365" s="144"/>
      <c r="C365" s="5"/>
      <c r="D365" s="5"/>
      <c r="E365" s="96"/>
      <c r="F365" s="9"/>
      <c r="G365" s="18"/>
      <c r="H365" s="18"/>
    </row>
    <row r="366" spans="1:8">
      <c r="A366" s="4"/>
      <c r="B366" s="144"/>
      <c r="C366" s="5"/>
      <c r="D366" s="5"/>
      <c r="E366" s="96"/>
      <c r="F366" s="9"/>
      <c r="G366" s="18"/>
      <c r="H366" s="18"/>
    </row>
    <row r="367" spans="1:8">
      <c r="A367" s="4"/>
      <c r="B367" s="4"/>
      <c r="C367" s="5"/>
      <c r="D367" s="136"/>
      <c r="E367" s="96"/>
      <c r="F367" s="9"/>
      <c r="G367" s="18"/>
      <c r="H367" s="18"/>
    </row>
    <row r="368" spans="1:8">
      <c r="A368" s="4"/>
      <c r="B368" s="4"/>
      <c r="C368" s="136"/>
      <c r="D368" s="136"/>
      <c r="E368" s="96"/>
      <c r="F368" s="9"/>
      <c r="G368" s="18"/>
      <c r="H368" s="18"/>
    </row>
    <row r="369" spans="1:8">
      <c r="A369" s="4"/>
      <c r="B369" s="4"/>
      <c r="C369" s="136"/>
      <c r="D369" s="136"/>
      <c r="E369" s="96"/>
      <c r="F369" s="9"/>
      <c r="G369" s="18"/>
      <c r="H369" s="18"/>
    </row>
    <row r="370" spans="1:8">
      <c r="A370" s="4"/>
      <c r="B370" s="4"/>
      <c r="C370" s="136"/>
      <c r="D370" s="136"/>
      <c r="E370" s="96"/>
      <c r="F370" s="9"/>
      <c r="G370" s="18"/>
      <c r="H370" s="18"/>
    </row>
    <row r="371" spans="1:8">
      <c r="A371" s="4"/>
      <c r="B371" s="4"/>
      <c r="C371" s="136"/>
      <c r="D371" s="136"/>
      <c r="E371" s="96"/>
      <c r="F371" s="9"/>
      <c r="G371" s="18"/>
      <c r="H371" s="18"/>
    </row>
    <row r="372" spans="1:8">
      <c r="A372" s="4"/>
      <c r="B372" s="4"/>
      <c r="C372" s="136"/>
      <c r="D372" s="136"/>
      <c r="E372" s="96"/>
      <c r="F372" s="9"/>
      <c r="G372" s="18"/>
      <c r="H372" s="18"/>
    </row>
    <row r="373" spans="1:8">
      <c r="A373" s="4"/>
      <c r="B373" s="4"/>
      <c r="C373" s="136"/>
      <c r="D373" s="136"/>
      <c r="E373" s="96"/>
      <c r="F373" s="9"/>
      <c r="G373" s="18"/>
      <c r="H373" s="18"/>
    </row>
    <row r="374" spans="1:8">
      <c r="A374" s="4"/>
      <c r="B374" s="4"/>
      <c r="C374" s="136"/>
      <c r="D374" s="136"/>
      <c r="E374" s="96"/>
      <c r="F374" s="9"/>
      <c r="G374" s="18"/>
      <c r="H374" s="18"/>
    </row>
    <row r="375" spans="1:8">
      <c r="A375" s="4"/>
      <c r="B375" s="144"/>
      <c r="C375" s="136"/>
      <c r="D375" s="5"/>
      <c r="E375" s="96"/>
      <c r="F375" s="9"/>
      <c r="G375" s="18"/>
      <c r="H375" s="18"/>
    </row>
    <row r="376" spans="1:8">
      <c r="A376" s="4"/>
      <c r="B376" s="4"/>
      <c r="C376" s="5"/>
      <c r="D376" s="136"/>
      <c r="E376" s="96"/>
      <c r="F376" s="9"/>
      <c r="G376" s="18"/>
      <c r="H376" s="18"/>
    </row>
    <row r="377" spans="1:8">
      <c r="A377" s="4"/>
      <c r="B377" s="4"/>
      <c r="C377" s="136"/>
      <c r="D377" s="136"/>
      <c r="E377" s="96"/>
      <c r="F377" s="9"/>
      <c r="G377" s="18"/>
      <c r="H377" s="18"/>
    </row>
    <row r="378" spans="1:8">
      <c r="A378" s="4"/>
      <c r="B378" s="4"/>
      <c r="C378" s="136"/>
      <c r="D378" s="5"/>
      <c r="E378" s="96"/>
      <c r="F378" s="9"/>
      <c r="G378" s="18"/>
      <c r="H378" s="18"/>
    </row>
    <row r="379" spans="1:8">
      <c r="A379" s="4"/>
      <c r="B379" s="4"/>
      <c r="C379" s="136"/>
      <c r="D379" s="5"/>
      <c r="E379" s="96"/>
      <c r="F379" s="9"/>
      <c r="G379" s="18"/>
      <c r="H379" s="18"/>
    </row>
    <row r="380" spans="1:8">
      <c r="A380" s="4"/>
      <c r="B380" s="144"/>
      <c r="C380" s="136"/>
      <c r="D380" s="5"/>
      <c r="E380" s="96"/>
      <c r="F380" s="9"/>
      <c r="G380" s="18"/>
      <c r="H380" s="18"/>
    </row>
    <row r="381" spans="1:8">
      <c r="A381" s="4"/>
      <c r="B381" s="144"/>
      <c r="C381" s="5"/>
      <c r="D381" s="5"/>
      <c r="E381" s="96"/>
      <c r="F381" s="9"/>
      <c r="G381" s="18"/>
      <c r="H381" s="18"/>
    </row>
    <row r="382" spans="1:8" ht="14.25">
      <c r="A382" s="3"/>
      <c r="B382" s="144"/>
      <c r="C382" s="146"/>
      <c r="D382" s="5"/>
      <c r="E382" s="96"/>
      <c r="F382" s="9"/>
      <c r="G382" s="18"/>
      <c r="H382" s="18"/>
    </row>
    <row r="383" spans="1:8" ht="14.25">
      <c r="A383" s="3"/>
      <c r="B383" s="144"/>
      <c r="C383" s="146"/>
      <c r="D383" s="5"/>
      <c r="E383" s="96"/>
      <c r="F383" s="9"/>
      <c r="G383" s="18"/>
      <c r="H383" s="18"/>
    </row>
    <row r="384" spans="1:8" ht="14.25">
      <c r="A384" s="4"/>
      <c r="B384" s="144"/>
      <c r="C384" s="146"/>
      <c r="D384" s="5"/>
      <c r="E384" s="96"/>
      <c r="F384" s="9"/>
      <c r="G384" s="18"/>
      <c r="H384" s="18"/>
    </row>
    <row r="385" spans="1:8" ht="14.25">
      <c r="A385" s="15"/>
      <c r="B385" s="95"/>
      <c r="C385" s="5"/>
      <c r="D385" s="5"/>
      <c r="E385" s="96"/>
      <c r="F385" s="9"/>
      <c r="G385" s="18"/>
      <c r="H385" s="18"/>
    </row>
    <row r="386" spans="1:8">
      <c r="A386" s="4"/>
      <c r="B386" s="144"/>
      <c r="C386" s="5"/>
      <c r="D386" s="5"/>
      <c r="E386" s="96"/>
      <c r="F386" s="9"/>
      <c r="G386" s="18"/>
      <c r="H386" s="18"/>
    </row>
    <row r="387" spans="1:8">
      <c r="A387" s="4"/>
      <c r="B387" s="144"/>
      <c r="C387" s="5"/>
      <c r="D387" s="5"/>
      <c r="E387" s="96"/>
      <c r="F387" s="9"/>
      <c r="G387" s="18"/>
      <c r="H387" s="18"/>
    </row>
    <row r="388" spans="1:8">
      <c r="A388" s="4"/>
      <c r="B388" s="144"/>
      <c r="C388" s="5"/>
      <c r="D388" s="5"/>
      <c r="E388" s="96"/>
      <c r="F388" s="9"/>
      <c r="G388" s="18"/>
      <c r="H388" s="18"/>
    </row>
    <row r="389" spans="1:8">
      <c r="A389" s="4"/>
      <c r="B389" s="144"/>
      <c r="C389" s="5"/>
      <c r="D389" s="5"/>
      <c r="E389" s="96"/>
      <c r="F389" s="9"/>
      <c r="G389" s="18"/>
      <c r="H389" s="18"/>
    </row>
    <row r="390" spans="1:8">
      <c r="A390" s="4"/>
      <c r="B390" s="144"/>
      <c r="C390" s="5"/>
      <c r="D390" s="5"/>
      <c r="E390" s="96"/>
      <c r="F390" s="9"/>
      <c r="G390" s="18"/>
      <c r="H390" s="18"/>
    </row>
    <row r="391" spans="1:8">
      <c r="A391" s="4"/>
      <c r="B391" s="144"/>
      <c r="C391" s="5"/>
      <c r="D391" s="5"/>
      <c r="E391" s="96"/>
      <c r="F391" s="9"/>
      <c r="G391" s="18"/>
      <c r="H391" s="18"/>
    </row>
    <row r="392" spans="1:8">
      <c r="A392" s="4"/>
      <c r="B392" s="144"/>
      <c r="C392" s="5"/>
      <c r="D392" s="5"/>
      <c r="E392" s="96"/>
      <c r="F392" s="9"/>
      <c r="G392" s="18"/>
      <c r="H392" s="18"/>
    </row>
    <row r="393" spans="1:8">
      <c r="A393" s="4"/>
      <c r="B393" s="144"/>
      <c r="C393" s="5"/>
      <c r="D393" s="5"/>
      <c r="E393" s="96"/>
      <c r="F393" s="9"/>
      <c r="G393" s="18"/>
      <c r="H393" s="18"/>
    </row>
    <row r="394" spans="1:8">
      <c r="A394" s="4"/>
      <c r="B394" s="144"/>
      <c r="C394" s="5"/>
      <c r="D394" s="5"/>
      <c r="E394" s="96"/>
      <c r="F394" s="9"/>
      <c r="G394" s="18"/>
      <c r="H394" s="18"/>
    </row>
    <row r="395" spans="1:8">
      <c r="A395" s="4"/>
      <c r="B395" s="144"/>
      <c r="C395" s="5"/>
      <c r="D395" s="5"/>
      <c r="E395" s="96"/>
      <c r="F395" s="9"/>
      <c r="G395" s="18"/>
      <c r="H395" s="18"/>
    </row>
    <row r="396" spans="1:8">
      <c r="A396" s="4"/>
      <c r="B396" s="144"/>
      <c r="C396" s="5"/>
      <c r="D396" s="5"/>
      <c r="E396" s="96"/>
      <c r="F396" s="9"/>
      <c r="G396" s="18"/>
      <c r="H396" s="18"/>
    </row>
    <row r="397" spans="1:8">
      <c r="A397" s="4"/>
      <c r="B397" s="144"/>
      <c r="C397" s="5"/>
      <c r="D397" s="5"/>
      <c r="E397" s="96"/>
      <c r="F397" s="9"/>
      <c r="G397" s="18"/>
      <c r="H397" s="18"/>
    </row>
    <row r="398" spans="1:8">
      <c r="A398" s="4"/>
      <c r="B398" s="144"/>
      <c r="C398" s="5"/>
      <c r="D398" s="5"/>
      <c r="E398" s="96"/>
      <c r="F398" s="9"/>
      <c r="G398" s="18"/>
      <c r="H398" s="18"/>
    </row>
    <row r="399" spans="1:8">
      <c r="A399" s="3"/>
      <c r="B399" s="144"/>
      <c r="C399" s="5"/>
      <c r="D399" s="5"/>
      <c r="E399" s="96"/>
      <c r="F399" s="9"/>
      <c r="G399" s="18"/>
      <c r="H399" s="18"/>
    </row>
    <row r="400" spans="1:8">
      <c r="A400" s="3"/>
      <c r="B400" s="144"/>
      <c r="C400" s="5"/>
      <c r="D400" s="5"/>
      <c r="E400" s="96"/>
      <c r="F400" s="9"/>
      <c r="G400" s="18"/>
      <c r="H400" s="18"/>
    </row>
    <row r="401" spans="1:15">
      <c r="A401" s="4"/>
      <c r="B401" s="144"/>
      <c r="C401" s="5"/>
      <c r="D401" s="5"/>
      <c r="E401" s="96"/>
      <c r="F401" s="9"/>
      <c r="G401" s="18"/>
      <c r="H401" s="18"/>
    </row>
    <row r="402" spans="1:15">
      <c r="A402" s="4"/>
      <c r="B402" s="144"/>
      <c r="C402" s="5"/>
      <c r="D402" s="5"/>
      <c r="E402" s="96"/>
      <c r="F402" s="9"/>
      <c r="G402" s="18"/>
      <c r="H402" s="18"/>
    </row>
    <row r="403" spans="1:15">
      <c r="A403" s="4"/>
      <c r="B403" s="144"/>
      <c r="C403" s="5"/>
      <c r="D403" s="5"/>
      <c r="E403" s="96"/>
      <c r="F403" s="9"/>
      <c r="G403" s="18"/>
      <c r="H403" s="18"/>
    </row>
    <row r="404" spans="1:15">
      <c r="A404" s="4"/>
      <c r="B404" s="144"/>
      <c r="C404" s="5"/>
      <c r="D404" s="5"/>
      <c r="E404" s="96"/>
      <c r="F404" s="9"/>
      <c r="G404" s="18"/>
      <c r="H404" s="18"/>
    </row>
    <row r="405" spans="1:15">
      <c r="A405" s="4"/>
      <c r="B405" s="144"/>
      <c r="C405" s="5"/>
      <c r="D405" s="5"/>
      <c r="E405" s="96"/>
      <c r="F405" s="9"/>
      <c r="G405" s="18"/>
      <c r="H405" s="18"/>
    </row>
    <row r="406" spans="1:15">
      <c r="A406" s="4"/>
      <c r="B406" s="144"/>
      <c r="C406" s="5"/>
      <c r="D406" s="5"/>
      <c r="E406" s="96"/>
      <c r="F406" s="9"/>
      <c r="G406" s="18"/>
      <c r="H406" s="18"/>
    </row>
    <row r="407" spans="1:15">
      <c r="A407" s="4"/>
      <c r="B407" s="144"/>
      <c r="C407" s="5"/>
      <c r="D407" s="5"/>
      <c r="E407" s="96"/>
      <c r="F407" s="9"/>
      <c r="G407" s="18"/>
      <c r="H407" s="18"/>
    </row>
    <row r="408" spans="1:15">
      <c r="A408" s="4"/>
      <c r="B408" s="144"/>
      <c r="C408" s="5"/>
      <c r="D408" s="5"/>
      <c r="E408" s="96"/>
      <c r="F408" s="9"/>
      <c r="G408" s="18"/>
      <c r="H408" s="18"/>
    </row>
    <row r="409" spans="1:15">
      <c r="A409" s="4"/>
      <c r="B409" s="144"/>
      <c r="C409" s="5"/>
      <c r="D409" s="5"/>
      <c r="E409" s="96"/>
      <c r="F409" s="9"/>
      <c r="G409" s="18"/>
      <c r="H409" s="18"/>
    </row>
    <row r="410" spans="1:15">
      <c r="A410" s="4"/>
      <c r="B410" s="144"/>
      <c r="C410" s="5"/>
      <c r="D410" s="5"/>
      <c r="E410" s="96"/>
      <c r="F410" s="9"/>
      <c r="G410" s="18"/>
      <c r="H410" s="18"/>
    </row>
    <row r="411" spans="1:15">
      <c r="A411" s="4"/>
      <c r="B411" s="144"/>
      <c r="C411" s="5"/>
      <c r="D411" s="5"/>
      <c r="E411" s="96"/>
      <c r="F411" s="9"/>
      <c r="G411" s="18"/>
      <c r="H411" s="18"/>
    </row>
    <row r="412" spans="1:15">
      <c r="A412" s="4"/>
      <c r="B412" s="144"/>
      <c r="C412" s="5"/>
      <c r="D412" s="5"/>
      <c r="E412" s="96"/>
      <c r="F412" s="9"/>
      <c r="G412" s="18"/>
      <c r="H412" s="18"/>
    </row>
    <row r="413" spans="1:15">
      <c r="A413" s="4"/>
      <c r="B413" s="144"/>
      <c r="C413" s="5"/>
      <c r="D413" s="5"/>
      <c r="E413" s="96"/>
      <c r="F413" s="9"/>
      <c r="G413" s="18"/>
      <c r="H413" s="18"/>
      <c r="I413" s="18"/>
      <c r="J413" s="18"/>
      <c r="K413" s="18"/>
      <c r="L413" s="18"/>
      <c r="M413" s="18"/>
      <c r="N413" s="18"/>
      <c r="O413" s="18"/>
    </row>
    <row r="414" spans="1:15">
      <c r="A414" s="4"/>
      <c r="B414" s="144"/>
      <c r="C414" s="5"/>
      <c r="D414" s="5"/>
      <c r="E414" s="96"/>
      <c r="F414" s="9"/>
      <c r="G414" s="18"/>
      <c r="H414" s="18"/>
      <c r="I414" s="18"/>
      <c r="J414" s="18"/>
      <c r="K414" s="18"/>
      <c r="L414" s="18"/>
      <c r="M414" s="18"/>
      <c r="N414" s="18"/>
      <c r="O414" s="18"/>
    </row>
    <row r="415" spans="1:15">
      <c r="A415" s="4"/>
      <c r="B415" s="144"/>
      <c r="C415" s="5"/>
      <c r="D415" s="5"/>
      <c r="E415" s="96"/>
      <c r="F415" s="9"/>
      <c r="G415" s="18"/>
      <c r="H415" s="18"/>
      <c r="I415" s="18"/>
      <c r="J415" s="18"/>
      <c r="K415" s="18"/>
      <c r="L415" s="18"/>
      <c r="M415" s="18"/>
      <c r="N415" s="18"/>
      <c r="O415" s="18"/>
    </row>
    <row r="416" spans="1:15">
      <c r="A416" s="4"/>
      <c r="B416" s="144"/>
      <c r="C416" s="5"/>
      <c r="D416" s="5"/>
      <c r="E416" s="96"/>
      <c r="F416" s="9"/>
      <c r="G416" s="18"/>
      <c r="H416" s="18"/>
      <c r="I416" s="18"/>
      <c r="J416" s="18"/>
      <c r="K416" s="18"/>
      <c r="L416" s="18"/>
      <c r="M416" s="18"/>
      <c r="N416" s="18"/>
      <c r="O416" s="18"/>
    </row>
    <row r="417" spans="1:15">
      <c r="A417" s="4"/>
      <c r="B417" s="144"/>
      <c r="C417" s="5"/>
      <c r="D417" s="5"/>
      <c r="E417" s="96"/>
      <c r="F417" s="9"/>
      <c r="G417" s="18"/>
      <c r="H417" s="18"/>
      <c r="I417" s="18"/>
      <c r="J417" s="18"/>
      <c r="K417" s="18"/>
      <c r="L417" s="18"/>
      <c r="M417" s="18"/>
      <c r="N417" s="18"/>
      <c r="O417" s="18"/>
    </row>
    <row r="418" spans="1:15">
      <c r="A418" s="4"/>
      <c r="B418" s="144"/>
      <c r="C418" s="5"/>
      <c r="D418" s="5"/>
      <c r="E418" s="96"/>
      <c r="F418" s="9"/>
      <c r="G418" s="18"/>
      <c r="H418" s="18"/>
      <c r="I418" s="18"/>
      <c r="J418" s="18"/>
      <c r="K418" s="18"/>
      <c r="L418" s="18"/>
      <c r="M418" s="18"/>
      <c r="N418" s="18"/>
      <c r="O418" s="18"/>
    </row>
    <row r="419" spans="1:15">
      <c r="A419" s="4"/>
      <c r="B419" s="144"/>
      <c r="C419" s="5"/>
      <c r="D419" s="5"/>
      <c r="E419" s="96"/>
      <c r="F419" s="9"/>
      <c r="G419" s="18"/>
      <c r="H419" s="18"/>
      <c r="I419" s="18"/>
      <c r="J419" s="18"/>
      <c r="K419" s="18"/>
      <c r="L419" s="18"/>
      <c r="M419" s="18"/>
      <c r="N419" s="18"/>
      <c r="O419" s="18"/>
    </row>
    <row r="420" spans="1:15">
      <c r="A420" s="4"/>
      <c r="B420" s="144"/>
      <c r="C420" s="5"/>
      <c r="D420" s="5"/>
      <c r="E420" s="96"/>
      <c r="F420" s="9"/>
      <c r="G420" s="18"/>
      <c r="H420" s="18"/>
      <c r="I420" s="18"/>
      <c r="J420" s="18"/>
      <c r="K420" s="18"/>
      <c r="L420" s="18"/>
      <c r="M420" s="18"/>
      <c r="N420" s="18"/>
      <c r="O420" s="18"/>
    </row>
    <row r="421" spans="1:15">
      <c r="A421" s="4"/>
      <c r="B421" s="144"/>
      <c r="C421" s="5"/>
      <c r="D421" s="5"/>
      <c r="E421" s="96"/>
      <c r="F421" s="9"/>
      <c r="G421" s="18"/>
      <c r="H421" s="18"/>
      <c r="I421" s="18"/>
      <c r="J421" s="18"/>
      <c r="K421" s="18"/>
      <c r="L421" s="18"/>
      <c r="M421" s="18"/>
      <c r="N421" s="18"/>
      <c r="O421" s="18"/>
    </row>
    <row r="422" spans="1:15">
      <c r="A422" s="4"/>
      <c r="B422" s="144"/>
      <c r="C422" s="5"/>
      <c r="D422" s="5"/>
      <c r="E422" s="96"/>
      <c r="F422" s="9"/>
      <c r="G422" s="18"/>
      <c r="H422" s="18"/>
      <c r="I422" s="18"/>
      <c r="J422" s="18"/>
      <c r="K422" s="18"/>
      <c r="L422" s="18"/>
      <c r="M422" s="18"/>
      <c r="N422" s="18"/>
      <c r="O422" s="18"/>
    </row>
    <row r="423" spans="1:15">
      <c r="A423" s="4"/>
      <c r="B423" s="144"/>
      <c r="C423" s="5"/>
      <c r="D423" s="5"/>
      <c r="E423" s="96"/>
      <c r="F423" s="9"/>
      <c r="G423" s="18"/>
      <c r="H423" s="18"/>
      <c r="I423" s="18"/>
      <c r="J423" s="18"/>
      <c r="K423" s="18"/>
      <c r="L423" s="18"/>
      <c r="M423" s="18"/>
      <c r="N423" s="18"/>
      <c r="O423" s="18"/>
    </row>
    <row r="424" spans="1:15">
      <c r="A424" s="4"/>
      <c r="B424" s="144"/>
      <c r="C424" s="5"/>
      <c r="D424" s="5"/>
      <c r="E424" s="96"/>
      <c r="F424" s="9"/>
      <c r="G424" s="18"/>
      <c r="H424" s="18"/>
      <c r="I424" s="18"/>
      <c r="J424" s="18"/>
      <c r="K424" s="18"/>
      <c r="L424" s="18"/>
      <c r="M424" s="18"/>
      <c r="N424" s="18"/>
      <c r="O424" s="18"/>
    </row>
    <row r="425" spans="1:15">
      <c r="A425" s="4"/>
      <c r="B425" s="144"/>
      <c r="C425" s="5"/>
      <c r="D425" s="5"/>
      <c r="E425" s="96"/>
      <c r="F425" s="9"/>
      <c r="G425" s="18"/>
      <c r="H425" s="18"/>
      <c r="I425" s="18"/>
      <c r="J425" s="18"/>
      <c r="K425" s="18"/>
      <c r="L425" s="18"/>
      <c r="M425" s="18"/>
      <c r="N425" s="18"/>
      <c r="O425" s="18"/>
    </row>
    <row r="426" spans="1:15">
      <c r="A426" s="4"/>
      <c r="B426" s="144"/>
      <c r="C426" s="5"/>
      <c r="D426" s="5"/>
      <c r="E426" s="96"/>
      <c r="F426" s="9"/>
      <c r="G426" s="18"/>
      <c r="H426" s="18"/>
      <c r="I426" s="18"/>
      <c r="J426" s="18"/>
      <c r="K426" s="18"/>
      <c r="L426" s="18"/>
      <c r="M426" s="18"/>
      <c r="N426" s="18"/>
      <c r="O426" s="18"/>
    </row>
    <row r="427" spans="1:15">
      <c r="A427" s="4"/>
      <c r="B427" s="147"/>
      <c r="C427" s="5"/>
      <c r="D427" s="136"/>
      <c r="E427" s="96"/>
      <c r="F427" s="9"/>
      <c r="G427" s="18"/>
      <c r="H427" s="18"/>
      <c r="I427" s="18"/>
      <c r="J427" s="18"/>
      <c r="K427" s="18"/>
      <c r="L427" s="18"/>
      <c r="M427" s="18"/>
      <c r="N427" s="18"/>
      <c r="O427" s="18"/>
    </row>
    <row r="428" spans="1:15">
      <c r="A428" s="4"/>
      <c r="B428" s="147"/>
      <c r="C428" s="5"/>
      <c r="D428" s="136"/>
      <c r="E428" s="96"/>
      <c r="F428" s="9"/>
      <c r="G428" s="18"/>
      <c r="H428" s="18"/>
      <c r="I428" s="18"/>
      <c r="J428" s="18"/>
      <c r="K428" s="18"/>
      <c r="L428" s="18"/>
      <c r="M428" s="18"/>
      <c r="N428" s="18"/>
      <c r="O428" s="18"/>
    </row>
    <row r="429" spans="1:15">
      <c r="A429" s="4"/>
      <c r="B429" s="14"/>
      <c r="C429" s="5"/>
      <c r="D429" s="136"/>
      <c r="E429" s="96"/>
      <c r="F429" s="9"/>
      <c r="G429" s="18"/>
      <c r="H429" s="18"/>
      <c r="I429" s="18"/>
      <c r="J429" s="18"/>
      <c r="K429" s="18"/>
      <c r="L429" s="18"/>
      <c r="M429" s="18"/>
      <c r="N429" s="18"/>
      <c r="O429" s="18"/>
    </row>
    <row r="430" spans="1:15">
      <c r="A430" s="4"/>
      <c r="B430" s="14"/>
      <c r="C430" s="5"/>
      <c r="D430" s="136"/>
      <c r="E430" s="96"/>
      <c r="F430" s="9"/>
      <c r="G430" s="18"/>
      <c r="H430" s="18"/>
      <c r="I430" s="18"/>
      <c r="J430" s="18"/>
      <c r="K430" s="18"/>
      <c r="L430" s="18"/>
      <c r="M430" s="18"/>
      <c r="N430" s="18"/>
      <c r="O430" s="18"/>
    </row>
    <row r="431" spans="1:15">
      <c r="A431" s="4"/>
      <c r="B431" s="14"/>
      <c r="C431" s="5"/>
      <c r="D431" s="136"/>
      <c r="E431" s="96"/>
      <c r="F431" s="9"/>
      <c r="G431" s="18"/>
      <c r="H431" s="18"/>
      <c r="I431" s="18"/>
      <c r="J431" s="18"/>
      <c r="K431" s="18"/>
      <c r="L431" s="18"/>
      <c r="M431" s="18"/>
      <c r="N431" s="18"/>
      <c r="O431" s="18"/>
    </row>
    <row r="432" spans="1:15">
      <c r="A432" s="4"/>
      <c r="B432" s="144"/>
      <c r="C432" s="5"/>
      <c r="D432" s="136"/>
      <c r="E432" s="96"/>
      <c r="F432" s="9"/>
      <c r="G432" s="18"/>
      <c r="H432" s="18"/>
      <c r="I432" s="18"/>
      <c r="J432" s="18"/>
      <c r="K432" s="18"/>
      <c r="L432" s="18"/>
      <c r="M432" s="18"/>
      <c r="N432" s="18"/>
      <c r="O432" s="18"/>
    </row>
    <row r="433" spans="1:15">
      <c r="A433" s="4"/>
      <c r="B433" s="148"/>
      <c r="C433" s="5"/>
      <c r="D433" s="136"/>
      <c r="E433" s="96"/>
      <c r="F433" s="9"/>
      <c r="G433" s="18"/>
      <c r="H433" s="18"/>
      <c r="I433" s="18"/>
      <c r="J433" s="18"/>
      <c r="K433" s="18"/>
      <c r="L433" s="18"/>
      <c r="M433" s="18"/>
      <c r="N433" s="18"/>
      <c r="O433" s="18"/>
    </row>
    <row r="434" spans="1:15">
      <c r="A434" s="14"/>
      <c r="B434" s="148"/>
      <c r="C434" s="5"/>
      <c r="D434" s="136"/>
      <c r="E434" s="96"/>
      <c r="F434" s="9"/>
      <c r="G434" s="18"/>
      <c r="H434" s="18"/>
      <c r="I434" s="18"/>
      <c r="J434" s="18"/>
      <c r="K434" s="18"/>
      <c r="L434" s="18"/>
      <c r="M434" s="18"/>
      <c r="N434" s="18"/>
      <c r="O434" s="18"/>
    </row>
    <row r="435" spans="1:15">
      <c r="A435" s="4"/>
      <c r="B435" s="148"/>
      <c r="C435" s="5"/>
      <c r="D435" s="136"/>
      <c r="E435" s="96"/>
      <c r="F435" s="9"/>
      <c r="G435" s="18"/>
      <c r="H435" s="18"/>
      <c r="I435" s="18"/>
      <c r="J435" s="18"/>
      <c r="K435" s="18"/>
      <c r="L435" s="18"/>
      <c r="M435" s="18"/>
      <c r="N435" s="18"/>
      <c r="O435" s="18"/>
    </row>
    <row r="436" spans="1:15">
      <c r="A436" s="4"/>
      <c r="B436" s="149"/>
      <c r="C436" s="5"/>
      <c r="D436" s="136"/>
      <c r="E436" s="96"/>
      <c r="F436" s="9"/>
      <c r="G436" s="18"/>
      <c r="H436" s="18"/>
      <c r="I436" s="18"/>
      <c r="J436" s="18"/>
      <c r="K436" s="18"/>
      <c r="L436" s="18"/>
      <c r="M436" s="18"/>
      <c r="N436" s="18"/>
      <c r="O436" s="18"/>
    </row>
    <row r="437" spans="1:15">
      <c r="A437" s="4"/>
      <c r="B437" s="149"/>
      <c r="C437" s="5"/>
      <c r="D437" s="136"/>
      <c r="E437" s="96"/>
      <c r="F437" s="9"/>
      <c r="G437" s="18"/>
      <c r="H437" s="18"/>
      <c r="I437" s="18"/>
      <c r="J437" s="18"/>
      <c r="K437" s="18"/>
      <c r="L437" s="18"/>
      <c r="M437" s="18"/>
      <c r="N437" s="18"/>
      <c r="O437" s="18"/>
    </row>
    <row r="438" spans="1:15">
      <c r="A438" s="4"/>
      <c r="B438" s="144"/>
      <c r="C438" s="5"/>
      <c r="D438" s="136"/>
      <c r="E438" s="96"/>
      <c r="F438" s="9"/>
      <c r="G438" s="18"/>
      <c r="H438" s="18"/>
      <c r="I438" s="18"/>
      <c r="J438" s="18"/>
      <c r="K438" s="18"/>
      <c r="L438" s="18"/>
      <c r="M438" s="18"/>
      <c r="N438" s="18"/>
      <c r="O438" s="18"/>
    </row>
    <row r="439" spans="1:15">
      <c r="A439" s="4"/>
      <c r="B439" s="144"/>
      <c r="C439" s="5"/>
      <c r="D439" s="136"/>
      <c r="E439" s="96"/>
      <c r="F439" s="9"/>
      <c r="G439" s="18"/>
      <c r="H439" s="18"/>
      <c r="I439" s="18"/>
      <c r="J439" s="18"/>
      <c r="K439" s="18"/>
      <c r="L439" s="18"/>
      <c r="M439" s="18"/>
      <c r="N439" s="18"/>
      <c r="O439" s="18"/>
    </row>
    <row r="440" spans="1:15">
      <c r="A440" s="4"/>
      <c r="B440" s="4"/>
      <c r="C440" s="5"/>
      <c r="D440" s="136"/>
      <c r="E440" s="96"/>
      <c r="F440" s="9"/>
      <c r="G440" s="18"/>
      <c r="H440" s="18"/>
      <c r="I440" s="18"/>
      <c r="J440" s="18"/>
      <c r="K440" s="18"/>
      <c r="L440" s="18"/>
      <c r="M440" s="18"/>
      <c r="N440" s="18"/>
      <c r="O440" s="18"/>
    </row>
    <row r="441" spans="1:15">
      <c r="A441" s="4"/>
      <c r="B441" s="4"/>
      <c r="C441" s="5"/>
      <c r="D441" s="136"/>
      <c r="E441" s="96"/>
      <c r="F441" s="9"/>
      <c r="G441" s="18"/>
      <c r="H441" s="18"/>
      <c r="I441" s="18"/>
      <c r="J441" s="18"/>
      <c r="K441" s="18"/>
      <c r="L441" s="18"/>
      <c r="M441" s="18"/>
      <c r="N441" s="18"/>
      <c r="O441" s="18"/>
    </row>
    <row r="442" spans="1:15">
      <c r="A442" s="4"/>
      <c r="B442" s="4"/>
      <c r="C442" s="5"/>
      <c r="D442" s="145"/>
      <c r="E442" s="96"/>
      <c r="F442" s="9"/>
      <c r="G442" s="18"/>
      <c r="H442" s="18"/>
      <c r="I442" s="18"/>
      <c r="J442" s="18"/>
      <c r="K442" s="18"/>
      <c r="L442" s="18"/>
      <c r="M442" s="18"/>
      <c r="N442" s="18"/>
      <c r="O442" s="18"/>
    </row>
    <row r="443" spans="1:15">
      <c r="A443" s="4"/>
      <c r="B443" s="4"/>
      <c r="C443" s="5"/>
      <c r="D443" s="145"/>
      <c r="E443" s="96"/>
      <c r="F443" s="9"/>
      <c r="G443" s="18"/>
      <c r="H443" s="18"/>
      <c r="I443" s="18"/>
      <c r="J443" s="18"/>
      <c r="K443" s="18"/>
      <c r="L443" s="18"/>
      <c r="M443" s="18"/>
      <c r="N443" s="18"/>
      <c r="O443" s="18"/>
    </row>
    <row r="444" spans="1:15">
      <c r="A444" s="4"/>
      <c r="B444" s="4"/>
      <c r="C444" s="5"/>
      <c r="D444" s="145"/>
      <c r="E444" s="96"/>
      <c r="F444" s="9"/>
      <c r="G444" s="18"/>
      <c r="H444" s="18"/>
      <c r="I444" s="18"/>
      <c r="J444" s="18"/>
      <c r="K444" s="18"/>
      <c r="L444" s="18"/>
      <c r="M444" s="18"/>
      <c r="N444" s="18"/>
      <c r="O444" s="18"/>
    </row>
    <row r="445" spans="1:15">
      <c r="A445" s="4"/>
      <c r="B445" s="144"/>
      <c r="C445" s="5"/>
      <c r="D445" s="5"/>
      <c r="E445" s="96"/>
      <c r="F445" s="9"/>
      <c r="G445" s="18"/>
      <c r="H445" s="18"/>
      <c r="I445" s="18"/>
      <c r="J445" s="18"/>
      <c r="K445" s="18"/>
      <c r="L445" s="18"/>
      <c r="M445" s="18"/>
      <c r="N445" s="18"/>
      <c r="O445" s="18"/>
    </row>
    <row r="446" spans="1:15">
      <c r="A446" s="4"/>
      <c r="B446" s="144"/>
      <c r="C446" s="5"/>
      <c r="D446" s="5"/>
      <c r="E446" s="96"/>
      <c r="F446" s="9"/>
      <c r="G446" s="18"/>
      <c r="H446" s="18"/>
      <c r="I446" s="18"/>
      <c r="J446" s="18"/>
      <c r="K446" s="18"/>
      <c r="L446" s="18"/>
      <c r="M446" s="18"/>
      <c r="N446" s="18"/>
      <c r="O446" s="18"/>
    </row>
    <row r="447" spans="1:15">
      <c r="A447" s="4"/>
      <c r="B447" s="144"/>
      <c r="C447" s="5"/>
      <c r="D447" s="5"/>
      <c r="E447" s="96"/>
      <c r="F447" s="9"/>
      <c r="G447" s="18"/>
      <c r="H447" s="18"/>
      <c r="I447" s="18"/>
      <c r="J447" s="18"/>
      <c r="K447" s="18"/>
      <c r="L447" s="18"/>
      <c r="M447" s="18"/>
      <c r="N447" s="18"/>
      <c r="O447" s="18"/>
    </row>
    <row r="448" spans="1:15">
      <c r="A448" s="4"/>
      <c r="B448" s="144"/>
      <c r="C448" s="5"/>
      <c r="D448" s="5"/>
      <c r="E448" s="96"/>
      <c r="F448" s="9"/>
      <c r="G448" s="18"/>
      <c r="H448" s="18"/>
      <c r="I448" s="18"/>
      <c r="J448" s="18"/>
      <c r="K448" s="18"/>
      <c r="L448" s="18"/>
      <c r="M448" s="18"/>
      <c r="N448" s="18"/>
      <c r="O448" s="18"/>
    </row>
    <row r="449" spans="1:15">
      <c r="A449" s="4"/>
      <c r="B449" s="144"/>
      <c r="C449" s="5"/>
      <c r="D449" s="5"/>
      <c r="E449" s="96"/>
      <c r="F449" s="9"/>
      <c r="G449" s="18"/>
      <c r="H449" s="18"/>
      <c r="I449" s="18"/>
      <c r="J449" s="18"/>
      <c r="K449" s="18"/>
      <c r="L449" s="18"/>
      <c r="M449" s="18"/>
      <c r="N449" s="18"/>
      <c r="O449" s="18"/>
    </row>
    <row r="450" spans="1:15">
      <c r="A450" s="4"/>
      <c r="B450" s="144"/>
      <c r="C450" s="5"/>
      <c r="D450" s="5"/>
      <c r="E450" s="96"/>
      <c r="F450" s="9"/>
      <c r="G450" s="18"/>
      <c r="H450" s="18"/>
      <c r="I450" s="18"/>
      <c r="J450" s="18"/>
      <c r="K450" s="18"/>
      <c r="L450" s="18"/>
      <c r="M450" s="18"/>
      <c r="N450" s="18"/>
      <c r="O450" s="18"/>
    </row>
    <row r="451" spans="1:15">
      <c r="A451" s="4"/>
      <c r="B451" s="144"/>
      <c r="C451" s="5"/>
      <c r="D451" s="5"/>
      <c r="E451" s="96"/>
      <c r="F451" s="9"/>
      <c r="G451" s="18"/>
      <c r="H451" s="18"/>
      <c r="I451" s="18"/>
      <c r="J451" s="18"/>
      <c r="K451" s="18"/>
      <c r="L451" s="18"/>
      <c r="M451" s="18"/>
      <c r="N451" s="18"/>
      <c r="O451" s="18"/>
    </row>
    <row r="452" spans="1:15">
      <c r="A452" s="4"/>
      <c r="B452" s="144"/>
      <c r="C452" s="5"/>
      <c r="D452" s="5"/>
      <c r="E452" s="96"/>
      <c r="F452" s="9"/>
      <c r="G452" s="18"/>
      <c r="H452" s="18"/>
      <c r="I452" s="18"/>
      <c r="J452" s="18"/>
      <c r="K452" s="18"/>
      <c r="L452" s="18"/>
      <c r="M452" s="18"/>
      <c r="N452" s="18"/>
      <c r="O452" s="18"/>
    </row>
    <row r="453" spans="1:15">
      <c r="A453" s="4"/>
      <c r="B453" s="144"/>
      <c r="C453" s="5"/>
      <c r="D453" s="5"/>
      <c r="E453" s="96"/>
      <c r="F453" s="9"/>
      <c r="G453" s="18"/>
      <c r="H453" s="18"/>
      <c r="I453" s="18"/>
      <c r="J453" s="18"/>
      <c r="K453" s="18"/>
      <c r="L453" s="18"/>
      <c r="M453" s="18"/>
      <c r="N453" s="18"/>
      <c r="O453" s="18"/>
    </row>
    <row r="454" spans="1:15">
      <c r="A454" s="4"/>
      <c r="B454" s="4"/>
      <c r="C454" s="5"/>
      <c r="D454" s="145"/>
      <c r="E454" s="96"/>
      <c r="F454" s="9"/>
      <c r="G454" s="18"/>
      <c r="H454" s="18"/>
      <c r="I454" s="18"/>
      <c r="J454" s="18"/>
      <c r="K454" s="18"/>
      <c r="L454" s="18"/>
      <c r="M454" s="18"/>
      <c r="N454" s="18"/>
      <c r="O454" s="18"/>
    </row>
    <row r="455" spans="1:15">
      <c r="A455" s="4"/>
      <c r="B455" s="4"/>
      <c r="C455" s="5"/>
      <c r="D455" s="145"/>
      <c r="E455" s="96"/>
      <c r="F455" s="9"/>
      <c r="G455" s="18"/>
      <c r="H455" s="18"/>
      <c r="I455" s="18"/>
      <c r="J455" s="18"/>
      <c r="K455" s="18"/>
      <c r="L455" s="18"/>
      <c r="M455" s="18"/>
      <c r="N455" s="18"/>
      <c r="O455" s="18"/>
    </row>
    <row r="456" spans="1:15">
      <c r="A456" s="4"/>
      <c r="B456" s="4"/>
      <c r="C456" s="136"/>
      <c r="D456" s="145"/>
      <c r="E456" s="96"/>
      <c r="F456" s="9"/>
      <c r="G456" s="18"/>
      <c r="H456" s="18"/>
      <c r="I456" s="18"/>
      <c r="J456" s="18"/>
      <c r="K456" s="18"/>
      <c r="L456" s="18"/>
      <c r="M456" s="18"/>
      <c r="N456" s="18"/>
      <c r="O456" s="18"/>
    </row>
    <row r="457" spans="1:15">
      <c r="A457" s="4"/>
      <c r="B457" s="4"/>
      <c r="C457" s="136"/>
      <c r="D457" s="145"/>
      <c r="E457" s="96"/>
      <c r="F457" s="9"/>
      <c r="G457" s="18"/>
      <c r="H457" s="18"/>
      <c r="I457" s="18"/>
      <c r="J457" s="18"/>
      <c r="K457" s="18"/>
      <c r="L457" s="18"/>
      <c r="M457" s="18"/>
      <c r="N457" s="18"/>
      <c r="O457" s="18"/>
    </row>
    <row r="458" spans="1:15">
      <c r="A458" s="4"/>
      <c r="B458" s="4"/>
      <c r="C458" s="136"/>
      <c r="D458" s="145"/>
      <c r="E458" s="96"/>
      <c r="F458" s="9"/>
      <c r="G458" s="18"/>
      <c r="H458" s="18"/>
      <c r="I458" s="18"/>
      <c r="J458" s="18"/>
      <c r="K458" s="18"/>
      <c r="L458" s="18"/>
      <c r="M458" s="18"/>
      <c r="N458" s="18"/>
      <c r="O458" s="18"/>
    </row>
    <row r="459" spans="1:15">
      <c r="A459" s="13"/>
      <c r="B459" s="4"/>
      <c r="C459" s="136"/>
      <c r="E459" s="96"/>
      <c r="F459" s="9"/>
      <c r="G459" s="18"/>
      <c r="H459" s="18"/>
      <c r="I459" s="18"/>
      <c r="J459" s="18"/>
      <c r="K459" s="18"/>
      <c r="L459" s="18"/>
      <c r="M459" s="18"/>
      <c r="N459" s="18"/>
      <c r="O459" s="18"/>
    </row>
    <row r="460" spans="1:15">
      <c r="A460" s="13"/>
      <c r="B460" s="4"/>
      <c r="E460" s="96"/>
      <c r="F460" s="9"/>
      <c r="G460" s="18"/>
      <c r="H460" s="18"/>
      <c r="I460" s="18"/>
      <c r="J460" s="18"/>
      <c r="K460" s="18"/>
      <c r="L460" s="18"/>
      <c r="M460" s="18"/>
      <c r="N460" s="18"/>
      <c r="O460" s="18"/>
    </row>
    <row r="461" spans="1:15">
      <c r="A461" s="13"/>
      <c r="B461" s="4"/>
      <c r="E461" s="96"/>
      <c r="F461" s="9"/>
      <c r="G461" s="18"/>
      <c r="H461" s="18"/>
      <c r="I461" s="18"/>
      <c r="J461" s="18"/>
      <c r="K461" s="18"/>
      <c r="L461" s="18"/>
      <c r="M461" s="18"/>
      <c r="N461" s="18"/>
      <c r="O461" s="18"/>
    </row>
    <row r="462" spans="1:15">
      <c r="A462" s="13"/>
      <c r="B462" s="4"/>
      <c r="D462" s="145"/>
      <c r="E462" s="96"/>
      <c r="F462" s="9"/>
      <c r="G462" s="18"/>
      <c r="H462" s="18"/>
      <c r="I462" s="18"/>
      <c r="J462" s="18"/>
      <c r="K462" s="18"/>
      <c r="L462" s="18"/>
      <c r="M462" s="18"/>
      <c r="N462" s="18"/>
      <c r="O462" s="18"/>
    </row>
    <row r="463" spans="1:15">
      <c r="A463" s="13"/>
      <c r="B463" s="4"/>
      <c r="D463" s="145"/>
      <c r="E463" s="96"/>
      <c r="F463" s="9"/>
      <c r="G463" s="18"/>
      <c r="H463" s="18"/>
      <c r="I463" s="18"/>
      <c r="J463" s="18"/>
      <c r="K463" s="18"/>
      <c r="L463" s="18"/>
      <c r="M463" s="18"/>
      <c r="N463" s="18"/>
      <c r="O463" s="18"/>
    </row>
    <row r="464" spans="1:15">
      <c r="A464" s="4"/>
      <c r="B464" s="144"/>
      <c r="D464" s="136"/>
      <c r="E464" s="96"/>
      <c r="F464" s="9"/>
      <c r="G464" s="18"/>
      <c r="H464" s="18"/>
      <c r="I464" s="18"/>
      <c r="J464" s="18"/>
      <c r="K464" s="18"/>
      <c r="L464" s="18"/>
      <c r="M464" s="18"/>
      <c r="N464" s="18"/>
      <c r="O464" s="18"/>
    </row>
    <row r="465" spans="1:15">
      <c r="A465" s="4"/>
      <c r="B465" s="144"/>
      <c r="C465" s="5"/>
      <c r="D465" s="136"/>
      <c r="E465" s="96"/>
      <c r="F465" s="9"/>
      <c r="G465" s="18"/>
      <c r="H465" s="18"/>
      <c r="I465" s="18"/>
      <c r="J465" s="18"/>
      <c r="K465" s="18"/>
      <c r="L465" s="18"/>
      <c r="M465" s="18"/>
      <c r="N465" s="18"/>
      <c r="O465" s="18"/>
    </row>
    <row r="466" spans="1:15">
      <c r="A466" s="4"/>
      <c r="B466" s="144"/>
      <c r="C466" s="5"/>
      <c r="D466" s="136"/>
      <c r="E466" s="96"/>
      <c r="F466" s="9"/>
      <c r="G466" s="18"/>
      <c r="H466" s="18"/>
      <c r="I466" s="18"/>
      <c r="J466" s="18"/>
      <c r="K466" s="18"/>
      <c r="L466" s="18"/>
      <c r="M466" s="18"/>
      <c r="N466" s="18"/>
      <c r="O466" s="18"/>
    </row>
    <row r="467" spans="1:15">
      <c r="A467" s="4"/>
      <c r="B467" s="144"/>
      <c r="C467" s="5"/>
      <c r="D467" s="136"/>
      <c r="E467" s="96"/>
      <c r="F467" s="9"/>
      <c r="G467" s="18"/>
      <c r="H467" s="18"/>
      <c r="I467" s="18"/>
      <c r="J467" s="18"/>
      <c r="K467" s="18"/>
      <c r="L467" s="18"/>
      <c r="M467" s="18"/>
      <c r="N467" s="18"/>
      <c r="O467" s="18"/>
    </row>
    <row r="468" spans="1:15">
      <c r="A468" s="4"/>
      <c r="B468" s="144"/>
      <c r="C468" s="5"/>
      <c r="D468" s="136"/>
      <c r="E468" s="96"/>
      <c r="F468" s="9"/>
      <c r="G468" s="18"/>
      <c r="H468" s="18"/>
      <c r="I468" s="18"/>
      <c r="J468" s="18"/>
      <c r="K468" s="18"/>
      <c r="L468" s="18"/>
      <c r="M468" s="18"/>
      <c r="N468" s="18"/>
      <c r="O468" s="18"/>
    </row>
    <row r="469" spans="1:15">
      <c r="A469" s="4"/>
      <c r="B469" s="4"/>
      <c r="C469" s="5"/>
      <c r="D469" s="145"/>
      <c r="E469" s="96"/>
      <c r="F469" s="9"/>
      <c r="G469" s="18"/>
      <c r="H469" s="18"/>
      <c r="I469" s="18"/>
      <c r="J469" s="18"/>
      <c r="K469" s="18"/>
      <c r="L469" s="18"/>
      <c r="M469" s="18"/>
      <c r="N469" s="18"/>
      <c r="O469" s="18"/>
    </row>
    <row r="470" spans="1:15">
      <c r="A470" s="4"/>
      <c r="B470" s="4"/>
      <c r="C470" s="136"/>
      <c r="D470" s="145"/>
      <c r="E470" s="96"/>
      <c r="F470" s="9"/>
      <c r="G470" s="18"/>
      <c r="H470" s="18"/>
      <c r="I470" s="18"/>
      <c r="J470" s="18"/>
      <c r="K470" s="18"/>
      <c r="L470" s="18"/>
      <c r="M470" s="18"/>
      <c r="N470" s="18"/>
      <c r="O470" s="18"/>
    </row>
    <row r="471" spans="1:15">
      <c r="A471" s="4"/>
      <c r="B471" s="4"/>
      <c r="C471" s="136"/>
      <c r="D471" s="145"/>
      <c r="E471" s="96"/>
      <c r="F471" s="9"/>
      <c r="G471" s="18"/>
      <c r="H471" s="18"/>
      <c r="I471" s="18"/>
      <c r="J471" s="18"/>
      <c r="K471" s="18"/>
      <c r="L471" s="18"/>
      <c r="M471" s="18"/>
      <c r="N471" s="18"/>
      <c r="O471" s="18"/>
    </row>
    <row r="472" spans="1:15">
      <c r="A472" s="4"/>
      <c r="B472" s="4"/>
      <c r="C472" s="136"/>
      <c r="D472" s="145"/>
      <c r="G472" s="18"/>
      <c r="H472" s="18"/>
      <c r="I472" s="18"/>
      <c r="J472" s="18"/>
      <c r="K472" s="18"/>
      <c r="L472" s="18"/>
      <c r="M472" s="18"/>
      <c r="N472" s="18"/>
      <c r="O472" s="18"/>
    </row>
    <row r="473" spans="1:15">
      <c r="A473" s="4"/>
      <c r="B473" s="4"/>
      <c r="C473" s="136"/>
      <c r="D473" s="145"/>
      <c r="G473" s="18"/>
      <c r="H473" s="18"/>
      <c r="I473" s="18"/>
      <c r="J473" s="18"/>
      <c r="K473" s="18"/>
      <c r="L473" s="18"/>
      <c r="M473" s="18"/>
      <c r="N473" s="18"/>
      <c r="O473" s="18"/>
    </row>
    <row r="474" spans="1:15">
      <c r="A474" s="4"/>
      <c r="B474" s="4"/>
      <c r="C474" s="136"/>
      <c r="D474" s="145"/>
      <c r="G474" s="18"/>
      <c r="H474" s="18"/>
      <c r="I474" s="18"/>
      <c r="J474" s="18"/>
      <c r="K474" s="18"/>
      <c r="L474" s="18"/>
      <c r="M474" s="18"/>
      <c r="N474" s="18"/>
      <c r="O474" s="18"/>
    </row>
    <row r="475" spans="1:15">
      <c r="A475" s="4"/>
      <c r="B475" s="4"/>
      <c r="C475" s="136"/>
      <c r="D475" s="145"/>
      <c r="G475" s="18"/>
      <c r="H475" s="18"/>
      <c r="I475" s="18"/>
      <c r="J475" s="18"/>
      <c r="K475" s="18"/>
      <c r="L475" s="18"/>
      <c r="M475" s="18"/>
    </row>
    <row r="476" spans="1:15">
      <c r="A476" s="4"/>
      <c r="B476" s="144"/>
      <c r="C476" s="136"/>
      <c r="D476" s="136"/>
      <c r="G476" s="18"/>
      <c r="H476" s="18"/>
      <c r="I476" s="18"/>
      <c r="J476" s="18"/>
      <c r="K476" s="18"/>
      <c r="L476" s="18"/>
      <c r="M476" s="18"/>
    </row>
    <row r="477" spans="1:15">
      <c r="A477" s="4"/>
      <c r="B477" s="144"/>
      <c r="C477" s="5"/>
      <c r="D477" s="136"/>
      <c r="G477" s="18"/>
      <c r="H477" s="18"/>
      <c r="I477" s="18"/>
      <c r="J477" s="18"/>
      <c r="K477" s="18"/>
      <c r="L477" s="18"/>
      <c r="M477" s="18"/>
    </row>
    <row r="478" spans="1:15">
      <c r="A478" s="4"/>
      <c r="B478" s="4"/>
      <c r="C478" s="5"/>
      <c r="D478" s="145"/>
      <c r="G478" s="18"/>
      <c r="H478" s="18"/>
      <c r="I478" s="18"/>
      <c r="J478" s="18"/>
      <c r="K478" s="18"/>
      <c r="L478" s="18"/>
      <c r="M478" s="18"/>
    </row>
    <row r="479" spans="1:15">
      <c r="A479" s="4"/>
      <c r="B479" s="4"/>
      <c r="C479" s="136"/>
      <c r="D479" s="145"/>
      <c r="G479" s="18"/>
      <c r="H479" s="18"/>
      <c r="I479" s="18"/>
      <c r="J479" s="18"/>
      <c r="K479" s="18"/>
      <c r="L479" s="18"/>
      <c r="M479" s="18"/>
    </row>
    <row r="480" spans="1:15">
      <c r="A480" s="4"/>
      <c r="B480" s="4"/>
      <c r="C480" s="136"/>
      <c r="D480" s="145"/>
      <c r="G480" s="18"/>
      <c r="H480" s="18"/>
      <c r="I480" s="18"/>
      <c r="J480" s="18"/>
      <c r="K480" s="18"/>
      <c r="L480" s="18"/>
      <c r="M480" s="18"/>
    </row>
    <row r="481" spans="1:13">
      <c r="A481" s="4"/>
      <c r="B481" s="4"/>
      <c r="C481" s="136"/>
      <c r="D481" s="145"/>
      <c r="G481" s="18"/>
      <c r="H481" s="18"/>
      <c r="I481" s="18"/>
      <c r="J481" s="18"/>
      <c r="K481" s="18"/>
      <c r="L481" s="18"/>
      <c r="M481" s="18"/>
    </row>
    <row r="482" spans="1:13">
      <c r="A482" s="4"/>
      <c r="B482" s="4"/>
      <c r="C482" s="136"/>
      <c r="D482" s="145"/>
      <c r="G482" s="18"/>
      <c r="H482" s="18"/>
      <c r="I482" s="18"/>
      <c r="J482" s="18"/>
      <c r="K482" s="18"/>
      <c r="L482" s="18"/>
      <c r="M482" s="18"/>
    </row>
    <row r="483" spans="1:13">
      <c r="A483" s="4"/>
      <c r="B483" s="4"/>
      <c r="C483" s="136"/>
      <c r="D483" s="145"/>
      <c r="G483" s="18"/>
      <c r="H483" s="18"/>
      <c r="I483" s="18"/>
      <c r="J483" s="18"/>
      <c r="K483" s="18"/>
      <c r="L483" s="18"/>
      <c r="M483" s="18"/>
    </row>
    <row r="484" spans="1:13">
      <c r="A484" s="4"/>
      <c r="B484" s="4"/>
      <c r="C484" s="145"/>
      <c r="D484" s="145"/>
      <c r="G484" s="18"/>
      <c r="H484" s="18"/>
      <c r="I484" s="18"/>
      <c r="J484" s="18"/>
      <c r="K484" s="18"/>
      <c r="L484" s="18"/>
      <c r="M484" s="18"/>
    </row>
    <row r="485" spans="1:13">
      <c r="A485" s="4"/>
      <c r="B485" s="4"/>
      <c r="C485" s="145"/>
      <c r="D485" s="145"/>
      <c r="G485" s="18"/>
      <c r="H485" s="18"/>
      <c r="I485" s="18"/>
      <c r="J485" s="18"/>
      <c r="K485" s="18"/>
      <c r="L485" s="18"/>
      <c r="M485" s="18"/>
    </row>
    <row r="486" spans="1:13">
      <c r="A486" s="4"/>
      <c r="B486" s="4"/>
      <c r="C486" s="145"/>
      <c r="D486" s="145"/>
      <c r="G486" s="18"/>
      <c r="H486" s="18"/>
      <c r="I486" s="18"/>
      <c r="J486" s="18"/>
      <c r="K486" s="18"/>
      <c r="L486" s="18"/>
      <c r="M486" s="18"/>
    </row>
    <row r="487" spans="1:13">
      <c r="A487" s="4"/>
      <c r="B487" s="4"/>
      <c r="C487" s="145"/>
      <c r="D487" s="145"/>
      <c r="G487" s="18"/>
      <c r="H487" s="18"/>
      <c r="I487" s="18"/>
      <c r="J487" s="18"/>
      <c r="K487" s="18"/>
      <c r="L487" s="18"/>
      <c r="M487" s="18"/>
    </row>
    <row r="488" spans="1:13">
      <c r="A488" s="4"/>
      <c r="B488" s="4"/>
      <c r="C488" s="145"/>
      <c r="D488" s="145"/>
      <c r="G488" s="18"/>
      <c r="H488" s="18"/>
      <c r="I488" s="18"/>
      <c r="J488" s="18"/>
      <c r="K488" s="18"/>
      <c r="L488" s="18"/>
      <c r="M488" s="18"/>
    </row>
    <row r="489" spans="1:13">
      <c r="A489" s="4"/>
      <c r="B489" s="4"/>
      <c r="C489" s="145"/>
      <c r="D489" s="145"/>
      <c r="G489" s="18"/>
      <c r="H489" s="18"/>
      <c r="I489" s="18"/>
      <c r="J489" s="18"/>
      <c r="K489" s="18"/>
      <c r="L489" s="18"/>
      <c r="M489" s="18"/>
    </row>
    <row r="490" spans="1:13">
      <c r="A490" s="4"/>
      <c r="B490" s="4"/>
      <c r="C490" s="145"/>
      <c r="D490" s="145"/>
      <c r="G490" s="18"/>
      <c r="H490" s="18"/>
      <c r="I490" s="18"/>
      <c r="J490" s="18"/>
      <c r="K490" s="18"/>
      <c r="L490" s="18"/>
      <c r="M490" s="18"/>
    </row>
    <row r="491" spans="1:13">
      <c r="A491" s="4"/>
      <c r="B491" s="4"/>
      <c r="C491" s="145"/>
      <c r="D491" s="145"/>
      <c r="G491" s="18"/>
      <c r="H491" s="18"/>
      <c r="I491" s="18"/>
      <c r="J491" s="18"/>
      <c r="K491" s="18"/>
      <c r="L491" s="18"/>
      <c r="M491" s="18"/>
    </row>
    <row r="492" spans="1:13">
      <c r="A492" s="4"/>
      <c r="B492" s="4"/>
      <c r="C492" s="136"/>
      <c r="D492" s="145"/>
      <c r="G492" s="18"/>
      <c r="H492" s="18"/>
      <c r="I492" s="18"/>
      <c r="J492" s="18"/>
      <c r="K492" s="18"/>
      <c r="L492" s="18"/>
      <c r="M492" s="18"/>
    </row>
    <row r="493" spans="1:13">
      <c r="A493" s="4"/>
      <c r="B493" s="4"/>
      <c r="C493" s="136"/>
      <c r="D493" s="145"/>
      <c r="G493" s="18"/>
      <c r="H493" s="18"/>
      <c r="I493" s="18"/>
      <c r="J493" s="18"/>
      <c r="K493" s="18"/>
      <c r="L493" s="18"/>
      <c r="M493" s="18"/>
    </row>
    <row r="494" spans="1:13">
      <c r="A494" s="4"/>
      <c r="B494" s="144"/>
      <c r="C494" s="136"/>
      <c r="D494" s="136"/>
      <c r="G494" s="18"/>
      <c r="H494" s="18"/>
      <c r="I494" s="18"/>
      <c r="J494" s="18"/>
      <c r="K494" s="18"/>
      <c r="L494" s="18"/>
      <c r="M494" s="18"/>
    </row>
    <row r="495" spans="1:13">
      <c r="A495" s="4"/>
      <c r="B495" s="144"/>
      <c r="C495" s="5"/>
      <c r="D495" s="136"/>
      <c r="G495" s="18"/>
      <c r="H495" s="18"/>
      <c r="I495" s="18"/>
      <c r="J495" s="18"/>
      <c r="K495" s="18"/>
      <c r="L495" s="18"/>
      <c r="M495" s="18"/>
    </row>
    <row r="496" spans="1:13">
      <c r="A496" s="4"/>
      <c r="B496" s="4"/>
      <c r="C496" s="5"/>
      <c r="D496" s="145"/>
      <c r="G496" s="18"/>
      <c r="H496" s="18"/>
      <c r="I496" s="18"/>
      <c r="J496" s="18"/>
      <c r="K496" s="18"/>
      <c r="L496" s="18"/>
      <c r="M496" s="18"/>
    </row>
    <row r="497" spans="1:13">
      <c r="A497" s="4"/>
      <c r="B497" s="4"/>
      <c r="C497" s="5"/>
      <c r="D497" s="145"/>
      <c r="G497" s="18"/>
      <c r="H497" s="18"/>
      <c r="I497" s="18"/>
      <c r="J497" s="18"/>
      <c r="K497" s="18"/>
      <c r="L497" s="18"/>
      <c r="M497" s="18"/>
    </row>
    <row r="498" spans="1:13">
      <c r="A498" s="4"/>
      <c r="B498" s="4"/>
      <c r="C498" s="5"/>
      <c r="D498" s="145"/>
      <c r="G498" s="18"/>
      <c r="H498" s="18"/>
      <c r="I498" s="18"/>
      <c r="J498" s="18"/>
      <c r="K498" s="18"/>
      <c r="L498" s="18"/>
      <c r="M498" s="18"/>
    </row>
    <row r="499" spans="1:13">
      <c r="A499" s="4"/>
      <c r="B499" s="4"/>
      <c r="C499" s="5"/>
      <c r="D499" s="145"/>
      <c r="G499" s="18"/>
      <c r="H499" s="18"/>
      <c r="I499" s="18"/>
      <c r="J499" s="18"/>
      <c r="K499" s="18"/>
      <c r="L499" s="18"/>
      <c r="M499" s="18"/>
    </row>
    <row r="500" spans="1:13">
      <c r="A500" s="4"/>
      <c r="B500" s="144"/>
      <c r="C500" s="5"/>
      <c r="D500" s="5"/>
      <c r="G500" s="18"/>
      <c r="H500" s="18"/>
      <c r="I500" s="18"/>
      <c r="J500" s="18"/>
      <c r="K500" s="18"/>
      <c r="L500" s="18"/>
      <c r="M500" s="18"/>
    </row>
    <row r="501" spans="1:13">
      <c r="A501" s="4"/>
      <c r="B501" s="17"/>
      <c r="C501" s="5"/>
      <c r="D501" s="5"/>
      <c r="G501" s="18"/>
      <c r="H501" s="18"/>
      <c r="I501" s="18"/>
      <c r="J501" s="18"/>
      <c r="K501" s="18"/>
      <c r="L501" s="18"/>
      <c r="M501" s="18"/>
    </row>
    <row r="502" spans="1:13">
      <c r="A502" s="4"/>
      <c r="B502" s="144"/>
      <c r="C502" s="5"/>
      <c r="D502" s="145"/>
      <c r="G502" s="18"/>
      <c r="H502" s="18"/>
      <c r="I502" s="18"/>
      <c r="J502" s="18"/>
      <c r="K502" s="18"/>
      <c r="L502" s="18"/>
      <c r="M502" s="18"/>
    </row>
    <row r="503" spans="1:13">
      <c r="A503" s="4"/>
      <c r="B503" s="144"/>
      <c r="C503" s="5"/>
      <c r="D503" s="5"/>
      <c r="G503" s="18"/>
      <c r="H503" s="18"/>
      <c r="I503" s="18"/>
      <c r="J503" s="18"/>
      <c r="K503" s="18"/>
      <c r="L503" s="18"/>
      <c r="M503" s="18"/>
    </row>
    <row r="504" spans="1:13">
      <c r="A504" s="4"/>
      <c r="B504" s="144"/>
      <c r="C504" s="5"/>
      <c r="D504" s="5"/>
      <c r="G504" s="18"/>
      <c r="H504" s="18"/>
      <c r="I504" s="18"/>
      <c r="J504" s="18"/>
      <c r="K504" s="18"/>
      <c r="L504" s="18"/>
      <c r="M504" s="18"/>
    </row>
    <row r="505" spans="1:13">
      <c r="A505" s="4"/>
      <c r="B505" s="144"/>
      <c r="C505" s="5"/>
      <c r="D505" s="5"/>
      <c r="G505" s="18"/>
      <c r="H505" s="18"/>
      <c r="I505" s="18"/>
      <c r="J505" s="18"/>
      <c r="K505" s="18"/>
      <c r="L505" s="18"/>
      <c r="M505" s="18"/>
    </row>
    <row r="506" spans="1:13">
      <c r="A506" s="4"/>
      <c r="B506" s="144"/>
      <c r="C506" s="5"/>
      <c r="D506" s="5"/>
      <c r="G506" s="18"/>
      <c r="H506" s="18"/>
      <c r="I506" s="18"/>
      <c r="J506" s="18"/>
      <c r="K506" s="18"/>
      <c r="L506" s="18"/>
      <c r="M506" s="18"/>
    </row>
    <row r="507" spans="1:13">
      <c r="A507" s="4"/>
      <c r="B507" s="144"/>
      <c r="C507" s="5"/>
      <c r="D507" s="5"/>
      <c r="G507" s="18"/>
      <c r="H507" s="18"/>
      <c r="I507" s="18"/>
      <c r="J507" s="18"/>
      <c r="K507" s="18"/>
      <c r="L507" s="18"/>
      <c r="M507" s="18"/>
    </row>
    <row r="508" spans="1:13">
      <c r="A508" s="4"/>
      <c r="B508" s="144"/>
      <c r="C508" s="5"/>
      <c r="D508" s="5"/>
      <c r="G508" s="18"/>
      <c r="H508" s="18"/>
      <c r="I508" s="18"/>
      <c r="J508" s="18"/>
      <c r="K508" s="18"/>
      <c r="L508" s="18"/>
      <c r="M508" s="18"/>
    </row>
    <row r="509" spans="1:13">
      <c r="A509" s="4"/>
      <c r="B509" s="144"/>
      <c r="C509" s="5"/>
      <c r="D509" s="150"/>
      <c r="G509" s="18"/>
      <c r="H509" s="18"/>
      <c r="I509" s="18"/>
      <c r="J509" s="18"/>
      <c r="K509" s="18"/>
      <c r="L509" s="18"/>
      <c r="M509" s="18"/>
    </row>
    <row r="510" spans="1:13">
      <c r="A510" s="4"/>
      <c r="B510" s="144"/>
      <c r="C510" s="150"/>
      <c r="D510" s="5"/>
      <c r="G510" s="18"/>
      <c r="H510" s="18"/>
      <c r="I510" s="18"/>
      <c r="J510" s="18"/>
      <c r="K510" s="18"/>
      <c r="L510" s="18"/>
      <c r="M510" s="18"/>
    </row>
    <row r="511" spans="1:13">
      <c r="A511" s="4"/>
      <c r="B511" s="144"/>
      <c r="C511" s="5"/>
      <c r="D511" s="5"/>
      <c r="G511" s="18"/>
      <c r="H511" s="18"/>
      <c r="I511" s="18"/>
      <c r="J511" s="18"/>
      <c r="K511" s="18"/>
      <c r="L511" s="18"/>
      <c r="M511" s="18"/>
    </row>
    <row r="512" spans="1:13">
      <c r="A512" s="4"/>
      <c r="B512" s="151"/>
      <c r="C512" s="5"/>
      <c r="D512" s="150"/>
      <c r="G512" s="18"/>
      <c r="H512" s="18"/>
      <c r="I512" s="18"/>
      <c r="J512" s="18"/>
      <c r="K512" s="18"/>
      <c r="L512" s="18"/>
      <c r="M512" s="18"/>
    </row>
    <row r="513" spans="1:13">
      <c r="A513" s="4"/>
      <c r="B513" s="144"/>
      <c r="C513" s="150"/>
      <c r="D513" s="5"/>
      <c r="G513" s="18"/>
      <c r="H513" s="18"/>
      <c r="I513" s="18"/>
      <c r="J513" s="18"/>
      <c r="K513" s="18"/>
      <c r="L513" s="18"/>
      <c r="M513" s="18"/>
    </row>
    <row r="514" spans="1:13">
      <c r="A514" s="4"/>
      <c r="B514" s="144"/>
      <c r="C514" s="5"/>
      <c r="D514" s="5"/>
      <c r="G514" s="18"/>
      <c r="H514" s="18"/>
      <c r="I514" s="18"/>
      <c r="J514" s="18"/>
      <c r="K514" s="18"/>
      <c r="L514" s="18"/>
      <c r="M514" s="18"/>
    </row>
    <row r="515" spans="1:13">
      <c r="A515" s="4"/>
      <c r="B515" s="144"/>
      <c r="C515" s="5"/>
      <c r="D515" s="5"/>
      <c r="G515" s="18"/>
      <c r="H515" s="18"/>
      <c r="I515" s="18"/>
      <c r="J515" s="18"/>
      <c r="K515" s="18"/>
      <c r="L515" s="18"/>
      <c r="M515" s="18"/>
    </row>
    <row r="516" spans="1:13">
      <c r="A516" s="4"/>
      <c r="B516" s="144"/>
      <c r="C516" s="5"/>
      <c r="D516" s="5"/>
      <c r="G516" s="18"/>
      <c r="H516" s="18"/>
      <c r="I516" s="18"/>
      <c r="J516" s="18"/>
      <c r="K516" s="18"/>
      <c r="L516" s="18"/>
      <c r="M516" s="18"/>
    </row>
    <row r="517" spans="1:13">
      <c r="A517" s="4"/>
      <c r="B517" s="144"/>
      <c r="C517" s="5"/>
      <c r="D517" s="5"/>
      <c r="G517" s="18"/>
      <c r="H517" s="18"/>
      <c r="I517" s="18"/>
      <c r="J517" s="18"/>
      <c r="K517" s="18"/>
      <c r="L517" s="18"/>
      <c r="M517" s="18"/>
    </row>
    <row r="518" spans="1:13">
      <c r="A518" s="4"/>
      <c r="B518" s="144"/>
      <c r="C518" s="5"/>
      <c r="D518" s="5"/>
      <c r="G518" s="18"/>
      <c r="H518" s="18"/>
      <c r="I518" s="18"/>
      <c r="J518" s="18"/>
      <c r="K518" s="18"/>
      <c r="L518" s="18"/>
      <c r="M518" s="18"/>
    </row>
    <row r="519" spans="1:13">
      <c r="A519" s="4"/>
      <c r="B519" s="144"/>
      <c r="C519" s="5"/>
      <c r="D519" s="5"/>
      <c r="G519" s="18"/>
      <c r="H519" s="18"/>
      <c r="I519" s="18"/>
      <c r="J519" s="18"/>
      <c r="K519" s="18"/>
      <c r="L519" s="18"/>
      <c r="M519" s="18"/>
    </row>
    <row r="520" spans="1:13">
      <c r="A520" s="4"/>
      <c r="B520" s="144"/>
      <c r="C520" s="5"/>
      <c r="D520" s="5"/>
      <c r="G520" s="18"/>
      <c r="H520" s="18"/>
      <c r="I520" s="18"/>
      <c r="J520" s="18"/>
      <c r="K520" s="18"/>
      <c r="L520" s="18"/>
      <c r="M520" s="18"/>
    </row>
    <row r="521" spans="1:13">
      <c r="A521" s="4"/>
      <c r="B521" s="144"/>
      <c r="C521" s="5"/>
      <c r="D521" s="5"/>
      <c r="G521" s="18"/>
      <c r="H521" s="18"/>
      <c r="I521" s="18"/>
      <c r="J521" s="18"/>
      <c r="K521" s="18"/>
      <c r="L521" s="18"/>
      <c r="M521" s="18"/>
    </row>
    <row r="522" spans="1:13">
      <c r="A522" s="4"/>
      <c r="B522" s="144"/>
      <c r="C522" s="5"/>
      <c r="D522" s="5"/>
      <c r="G522" s="18"/>
      <c r="H522" s="18"/>
      <c r="I522" s="18"/>
      <c r="J522" s="18"/>
      <c r="K522" s="18"/>
      <c r="L522" s="18"/>
      <c r="M522" s="18"/>
    </row>
    <row r="523" spans="1:13">
      <c r="A523" s="4"/>
      <c r="B523" s="144"/>
      <c r="C523" s="5"/>
      <c r="D523" s="5"/>
      <c r="G523" s="18"/>
      <c r="H523" s="18"/>
      <c r="I523" s="18"/>
      <c r="J523" s="18"/>
      <c r="K523" s="18"/>
      <c r="L523" s="18"/>
      <c r="M523" s="18"/>
    </row>
    <row r="524" spans="1:13">
      <c r="A524" s="4"/>
      <c r="B524" s="144"/>
      <c r="C524" s="5"/>
      <c r="D524" s="5"/>
      <c r="G524" s="18"/>
      <c r="H524" s="18"/>
      <c r="I524" s="18"/>
      <c r="J524" s="18"/>
      <c r="K524" s="18"/>
      <c r="L524" s="18"/>
      <c r="M524" s="18"/>
    </row>
    <row r="525" spans="1:13">
      <c r="A525" s="4"/>
      <c r="B525" s="144"/>
      <c r="C525" s="5"/>
      <c r="D525" s="5"/>
      <c r="G525" s="18"/>
      <c r="H525" s="18"/>
      <c r="I525" s="18"/>
      <c r="J525" s="18"/>
      <c r="K525" s="18"/>
      <c r="L525" s="18"/>
      <c r="M525" s="18"/>
    </row>
    <row r="526" spans="1:13">
      <c r="A526" s="4"/>
      <c r="B526" s="144"/>
      <c r="C526" s="5"/>
      <c r="D526" s="150"/>
      <c r="G526" s="18"/>
      <c r="H526" s="18"/>
      <c r="I526" s="18"/>
      <c r="J526" s="18"/>
      <c r="K526" s="18"/>
      <c r="L526" s="18"/>
      <c r="M526" s="18"/>
    </row>
    <row r="527" spans="1:13">
      <c r="A527" s="4"/>
      <c r="B527" s="144"/>
      <c r="C527" s="150"/>
      <c r="D527" s="5"/>
      <c r="G527" s="18"/>
      <c r="H527" s="18"/>
      <c r="I527" s="18"/>
      <c r="J527" s="18"/>
      <c r="K527" s="18"/>
      <c r="L527" s="18"/>
      <c r="M527" s="18"/>
    </row>
    <row r="528" spans="1:13">
      <c r="A528" s="4"/>
      <c r="B528" s="144"/>
      <c r="C528" s="5"/>
      <c r="D528" s="5"/>
      <c r="G528" s="18"/>
      <c r="H528" s="18"/>
      <c r="I528" s="18"/>
      <c r="J528" s="18"/>
      <c r="K528" s="18"/>
      <c r="L528" s="18"/>
      <c r="M528" s="18"/>
    </row>
    <row r="529" spans="1:13">
      <c r="A529" s="4"/>
      <c r="B529" s="144"/>
      <c r="C529" s="5"/>
      <c r="D529" s="5"/>
      <c r="G529" s="18"/>
      <c r="H529" s="18"/>
      <c r="I529" s="18"/>
      <c r="J529" s="18"/>
      <c r="K529" s="18"/>
      <c r="L529" s="18"/>
      <c r="M529" s="18"/>
    </row>
    <row r="530" spans="1:13">
      <c r="A530" s="4"/>
      <c r="B530" s="144"/>
      <c r="C530" s="5"/>
      <c r="D530" s="5"/>
      <c r="G530" s="18"/>
      <c r="H530" s="18"/>
      <c r="I530" s="18"/>
      <c r="J530" s="18"/>
      <c r="K530" s="18"/>
      <c r="L530" s="18"/>
      <c r="M530" s="18"/>
    </row>
    <row r="531" spans="1:13">
      <c r="A531" s="4"/>
      <c r="B531" s="144"/>
      <c r="C531" s="5"/>
      <c r="D531" s="5"/>
      <c r="G531" s="18"/>
      <c r="H531" s="18"/>
      <c r="I531" s="18"/>
      <c r="J531" s="18"/>
      <c r="K531" s="18"/>
      <c r="L531" s="18"/>
      <c r="M531" s="18"/>
    </row>
    <row r="532" spans="1:13">
      <c r="A532" s="4"/>
      <c r="B532" s="144"/>
      <c r="C532" s="5"/>
      <c r="D532" s="5"/>
      <c r="G532" s="18"/>
      <c r="H532" s="18"/>
      <c r="I532" s="18"/>
      <c r="J532" s="18"/>
      <c r="K532" s="18"/>
      <c r="L532" s="18"/>
      <c r="M532" s="18"/>
    </row>
    <row r="533" spans="1:13">
      <c r="A533" s="4"/>
      <c r="B533" s="144"/>
      <c r="C533" s="5"/>
      <c r="D533" s="5"/>
      <c r="G533" s="18"/>
      <c r="H533" s="18"/>
      <c r="I533" s="18"/>
      <c r="J533" s="18"/>
      <c r="K533" s="18"/>
      <c r="L533" s="18"/>
      <c r="M533" s="18"/>
    </row>
    <row r="534" spans="1:13">
      <c r="A534" s="4"/>
      <c r="B534" s="144"/>
      <c r="C534" s="5"/>
      <c r="D534" s="5"/>
      <c r="G534" s="18"/>
      <c r="H534" s="18"/>
      <c r="I534" s="18"/>
      <c r="J534" s="18"/>
      <c r="K534" s="18"/>
      <c r="L534" s="18"/>
      <c r="M534" s="18"/>
    </row>
    <row r="535" spans="1:13">
      <c r="A535" s="4"/>
      <c r="B535" s="144"/>
      <c r="C535" s="5"/>
      <c r="D535" s="5"/>
      <c r="G535" s="18"/>
      <c r="H535" s="18"/>
      <c r="I535" s="18"/>
      <c r="J535" s="18"/>
      <c r="K535" s="18"/>
      <c r="L535" s="18"/>
      <c r="M535" s="18"/>
    </row>
    <row r="536" spans="1:13">
      <c r="A536" s="4"/>
      <c r="B536" s="144"/>
      <c r="C536" s="5"/>
      <c r="D536" s="5"/>
      <c r="G536" s="18"/>
      <c r="H536" s="18"/>
      <c r="I536" s="18"/>
      <c r="J536" s="18"/>
      <c r="K536" s="18"/>
      <c r="L536" s="18"/>
      <c r="M536" s="18"/>
    </row>
    <row r="537" spans="1:13">
      <c r="A537" s="4"/>
      <c r="B537" s="144"/>
      <c r="C537" s="5"/>
      <c r="D537" s="5"/>
      <c r="G537" s="18"/>
      <c r="H537" s="18"/>
      <c r="I537" s="18"/>
      <c r="J537" s="18"/>
      <c r="K537" s="18"/>
      <c r="L537" s="18"/>
      <c r="M537" s="18"/>
    </row>
    <row r="538" spans="1:13">
      <c r="A538" s="4"/>
      <c r="B538" s="144"/>
      <c r="C538" s="5"/>
      <c r="D538" s="5"/>
      <c r="G538" s="18"/>
      <c r="H538" s="18"/>
      <c r="I538" s="18"/>
      <c r="J538" s="18"/>
      <c r="K538" s="18"/>
      <c r="L538" s="18"/>
      <c r="M538" s="18"/>
    </row>
    <row r="539" spans="1:13">
      <c r="A539" s="4"/>
      <c r="B539" s="144"/>
      <c r="C539" s="5"/>
      <c r="D539" s="5"/>
      <c r="G539" s="18"/>
      <c r="H539" s="18"/>
      <c r="I539" s="18"/>
      <c r="J539" s="18"/>
      <c r="K539" s="18"/>
      <c r="L539" s="18"/>
      <c r="M539" s="18"/>
    </row>
    <row r="540" spans="1:13">
      <c r="A540" s="4"/>
      <c r="B540" s="144"/>
      <c r="C540" s="5"/>
      <c r="D540" s="5"/>
      <c r="G540" s="18"/>
      <c r="H540" s="18"/>
      <c r="I540" s="18"/>
      <c r="J540" s="18"/>
      <c r="K540" s="18"/>
      <c r="L540" s="18"/>
      <c r="M540" s="18"/>
    </row>
    <row r="541" spans="1:13">
      <c r="A541" s="4"/>
      <c r="B541" s="144"/>
      <c r="C541" s="5"/>
      <c r="D541" s="5"/>
      <c r="G541" s="18"/>
      <c r="H541" s="18"/>
      <c r="I541" s="18"/>
      <c r="J541" s="18"/>
      <c r="K541" s="18"/>
      <c r="L541" s="18"/>
      <c r="M541" s="18"/>
    </row>
    <row r="542" spans="1:13">
      <c r="A542" s="4"/>
      <c r="B542" s="144"/>
      <c r="C542" s="5"/>
      <c r="D542" s="5"/>
      <c r="G542" s="18"/>
      <c r="H542" s="18"/>
      <c r="I542" s="18"/>
      <c r="J542" s="18"/>
      <c r="K542" s="18"/>
      <c r="L542" s="18"/>
      <c r="M542" s="18"/>
    </row>
    <row r="543" spans="1:13">
      <c r="A543" s="4"/>
      <c r="B543" s="144"/>
      <c r="C543" s="5"/>
      <c r="D543" s="150"/>
      <c r="G543" s="18"/>
      <c r="H543" s="18"/>
      <c r="I543" s="18"/>
      <c r="J543" s="18"/>
      <c r="K543" s="18"/>
      <c r="L543" s="18"/>
      <c r="M543" s="18"/>
    </row>
    <row r="544" spans="1:13">
      <c r="A544" s="4"/>
      <c r="B544" s="144"/>
      <c r="C544" s="150"/>
      <c r="D544" s="5"/>
      <c r="G544" s="18"/>
      <c r="H544" s="18"/>
      <c r="I544" s="18"/>
      <c r="J544" s="18"/>
      <c r="K544" s="18"/>
      <c r="L544" s="18"/>
      <c r="M544" s="18"/>
    </row>
    <row r="545" spans="1:13">
      <c r="A545" s="4"/>
      <c r="B545" s="144"/>
      <c r="C545" s="5"/>
      <c r="D545" s="5"/>
      <c r="G545" s="18"/>
      <c r="H545" s="18"/>
      <c r="I545" s="18"/>
      <c r="J545" s="18"/>
      <c r="K545" s="18"/>
      <c r="L545" s="18"/>
      <c r="M545" s="18"/>
    </row>
    <row r="546" spans="1:13">
      <c r="A546" s="4"/>
      <c r="B546" s="144"/>
      <c r="C546" s="5"/>
      <c r="D546" s="5"/>
      <c r="G546" s="18"/>
      <c r="H546" s="18"/>
      <c r="I546" s="18"/>
      <c r="J546" s="18"/>
      <c r="K546" s="18"/>
      <c r="L546" s="18"/>
      <c r="M546" s="18"/>
    </row>
    <row r="547" spans="1:13">
      <c r="A547" s="4"/>
      <c r="B547" s="144"/>
      <c r="C547" s="5"/>
      <c r="D547" s="5"/>
      <c r="G547" s="18"/>
      <c r="H547" s="18"/>
      <c r="I547" s="18"/>
      <c r="J547" s="18"/>
      <c r="K547" s="18"/>
      <c r="L547" s="18"/>
      <c r="M547" s="18"/>
    </row>
    <row r="548" spans="1:13">
      <c r="A548" s="4"/>
      <c r="B548" s="144"/>
      <c r="C548" s="5"/>
      <c r="D548" s="5"/>
      <c r="G548" s="18"/>
      <c r="H548" s="18"/>
      <c r="I548" s="18"/>
      <c r="J548" s="18"/>
      <c r="K548" s="18"/>
      <c r="L548" s="18"/>
      <c r="M548" s="18"/>
    </row>
    <row r="549" spans="1:13">
      <c r="A549" s="4"/>
      <c r="B549" s="144"/>
      <c r="C549" s="5"/>
      <c r="D549" s="5"/>
      <c r="G549" s="18"/>
      <c r="H549" s="18"/>
      <c r="I549" s="18"/>
      <c r="J549" s="18"/>
      <c r="K549" s="18"/>
      <c r="L549" s="18"/>
      <c r="M549" s="18"/>
    </row>
    <row r="550" spans="1:13">
      <c r="A550" s="4"/>
      <c r="B550" s="144"/>
      <c r="C550" s="5"/>
      <c r="D550" s="5"/>
      <c r="G550" s="18"/>
      <c r="H550" s="18"/>
      <c r="I550" s="18"/>
      <c r="J550" s="18"/>
      <c r="K550" s="18"/>
      <c r="L550" s="18"/>
      <c r="M550" s="18"/>
    </row>
    <row r="551" spans="1:13">
      <c r="A551" s="4"/>
      <c r="B551" s="144"/>
      <c r="C551" s="5"/>
      <c r="D551" s="5"/>
      <c r="G551" s="18"/>
      <c r="H551" s="18"/>
      <c r="I551" s="18"/>
      <c r="J551" s="18"/>
      <c r="K551" s="18"/>
      <c r="L551" s="18"/>
      <c r="M551" s="18"/>
    </row>
    <row r="552" spans="1:13">
      <c r="A552" s="4"/>
      <c r="B552" s="144"/>
      <c r="C552" s="5"/>
      <c r="D552" s="150"/>
      <c r="G552" s="18"/>
      <c r="H552" s="18"/>
      <c r="I552" s="18"/>
      <c r="J552" s="18"/>
      <c r="K552" s="18"/>
      <c r="L552" s="18"/>
      <c r="M552" s="18"/>
    </row>
    <row r="553" spans="1:13">
      <c r="A553" s="4"/>
      <c r="B553" s="144"/>
      <c r="C553" s="150"/>
      <c r="D553" s="5"/>
      <c r="G553" s="18"/>
      <c r="H553" s="18"/>
      <c r="I553" s="18"/>
      <c r="J553" s="18"/>
      <c r="K553" s="18"/>
      <c r="L553" s="18"/>
      <c r="M553" s="18"/>
    </row>
    <row r="554" spans="1:13">
      <c r="A554" s="4"/>
      <c r="B554" s="144"/>
      <c r="C554" s="5"/>
      <c r="D554" s="5"/>
      <c r="G554" s="18"/>
      <c r="H554" s="18"/>
      <c r="I554" s="18"/>
      <c r="J554" s="18"/>
      <c r="K554" s="18"/>
      <c r="L554" s="18"/>
      <c r="M554" s="18"/>
    </row>
    <row r="555" spans="1:13">
      <c r="A555" s="4"/>
      <c r="B555" s="144"/>
      <c r="C555" s="5"/>
      <c r="D555" s="5"/>
      <c r="G555" s="18"/>
      <c r="H555" s="18"/>
      <c r="I555" s="18"/>
      <c r="J555" s="18"/>
      <c r="K555" s="18"/>
      <c r="L555" s="18"/>
      <c r="M555" s="18"/>
    </row>
    <row r="556" spans="1:13">
      <c r="A556" s="4"/>
      <c r="B556" s="144"/>
      <c r="C556" s="5"/>
      <c r="D556" s="5"/>
      <c r="G556" s="18"/>
      <c r="H556" s="18"/>
      <c r="I556" s="18"/>
      <c r="J556" s="18"/>
      <c r="K556" s="18"/>
      <c r="L556" s="18"/>
      <c r="M556" s="18"/>
    </row>
    <row r="557" spans="1:13">
      <c r="A557" s="4"/>
      <c r="B557" s="144"/>
      <c r="C557" s="5"/>
      <c r="G557" s="18"/>
      <c r="H557" s="18"/>
      <c r="I557" s="18"/>
      <c r="J557" s="18"/>
      <c r="K557" s="18"/>
      <c r="L557" s="18"/>
      <c r="M557" s="18"/>
    </row>
    <row r="558" spans="1:13">
      <c r="A558" s="4"/>
      <c r="B558" s="144"/>
      <c r="D558" s="5"/>
      <c r="G558" s="18"/>
      <c r="H558" s="18"/>
      <c r="I558" s="18"/>
      <c r="J558" s="18"/>
      <c r="K558" s="18"/>
      <c r="L558" s="18"/>
      <c r="M558" s="18"/>
    </row>
    <row r="559" spans="1:13">
      <c r="A559" s="4"/>
      <c r="B559" s="144"/>
      <c r="C559" s="5"/>
      <c r="D559" s="5"/>
      <c r="G559" s="18"/>
      <c r="H559" s="18"/>
      <c r="I559" s="18"/>
      <c r="J559" s="18"/>
      <c r="K559" s="18"/>
      <c r="L559" s="18"/>
      <c r="M559" s="18"/>
    </row>
    <row r="560" spans="1:13">
      <c r="A560" s="4"/>
      <c r="B560" s="144"/>
      <c r="C560" s="5"/>
      <c r="D560" s="5"/>
      <c r="G560" s="18"/>
      <c r="H560" s="18"/>
      <c r="I560" s="18"/>
      <c r="J560" s="18"/>
      <c r="K560" s="18"/>
      <c r="L560" s="18"/>
      <c r="M560" s="18"/>
    </row>
    <row r="561" spans="1:13">
      <c r="A561" s="4"/>
      <c r="B561" s="144"/>
      <c r="C561" s="5"/>
      <c r="D561" s="5"/>
      <c r="G561" s="18"/>
      <c r="H561" s="18"/>
      <c r="I561" s="18"/>
      <c r="J561" s="18"/>
      <c r="K561" s="18"/>
      <c r="L561" s="18"/>
      <c r="M561" s="18"/>
    </row>
    <row r="562" spans="1:13">
      <c r="A562" s="4"/>
      <c r="B562" s="144"/>
      <c r="C562" s="5"/>
      <c r="D562" s="5"/>
      <c r="G562" s="18"/>
      <c r="H562" s="18"/>
      <c r="I562" s="18"/>
      <c r="J562" s="18"/>
      <c r="K562" s="18"/>
      <c r="L562" s="18"/>
      <c r="M562" s="18"/>
    </row>
    <row r="563" spans="1:13">
      <c r="A563" s="4"/>
      <c r="B563" s="144"/>
      <c r="C563" s="5"/>
      <c r="D563" s="5"/>
      <c r="G563" s="18"/>
      <c r="H563" s="18"/>
      <c r="I563" s="18"/>
      <c r="J563" s="18"/>
      <c r="K563" s="18"/>
      <c r="L563" s="18"/>
      <c r="M563" s="18"/>
    </row>
    <row r="564" spans="1:13">
      <c r="A564" s="4"/>
      <c r="B564" s="144"/>
      <c r="C564" s="5"/>
      <c r="D564" s="5"/>
      <c r="G564" s="18"/>
      <c r="H564" s="18"/>
      <c r="I564" s="18"/>
      <c r="J564" s="18"/>
      <c r="K564" s="18"/>
      <c r="L564" s="18"/>
      <c r="M564" s="18"/>
    </row>
    <row r="565" spans="1:13">
      <c r="A565" s="4"/>
      <c r="B565" s="144"/>
      <c r="C565" s="5"/>
      <c r="D565" s="5"/>
      <c r="G565" s="18"/>
      <c r="H565" s="18"/>
      <c r="I565" s="18"/>
      <c r="J565" s="18"/>
      <c r="K565" s="18"/>
      <c r="L565" s="18"/>
      <c r="M565" s="18"/>
    </row>
    <row r="566" spans="1:13">
      <c r="A566" s="4"/>
      <c r="B566" s="144"/>
      <c r="C566" s="5"/>
      <c r="D566" s="5"/>
      <c r="G566" s="18"/>
      <c r="H566" s="18"/>
      <c r="I566" s="18"/>
      <c r="J566" s="18"/>
      <c r="K566" s="18"/>
      <c r="L566" s="18"/>
      <c r="M566" s="18"/>
    </row>
    <row r="567" spans="1:13">
      <c r="A567" s="4"/>
      <c r="B567" s="144"/>
      <c r="C567" s="5"/>
      <c r="D567" s="5"/>
      <c r="G567" s="18"/>
      <c r="H567" s="18"/>
      <c r="I567" s="18"/>
      <c r="J567" s="18"/>
      <c r="K567" s="18"/>
      <c r="L567" s="18"/>
      <c r="M567" s="18"/>
    </row>
    <row r="568" spans="1:13">
      <c r="A568" s="4"/>
      <c r="B568" s="144"/>
      <c r="C568" s="5"/>
      <c r="D568" s="5"/>
      <c r="G568" s="18"/>
      <c r="H568" s="18"/>
      <c r="I568" s="18"/>
      <c r="J568" s="18"/>
      <c r="K568" s="18"/>
      <c r="L568" s="18"/>
      <c r="M568" s="18"/>
    </row>
    <row r="569" spans="1:13">
      <c r="A569" s="4"/>
      <c r="B569" s="144"/>
      <c r="C569" s="5"/>
      <c r="D569" s="5"/>
      <c r="G569" s="18"/>
      <c r="H569" s="18"/>
      <c r="I569" s="18"/>
      <c r="J569" s="18"/>
      <c r="K569" s="18"/>
      <c r="L569" s="18"/>
      <c r="M569" s="18"/>
    </row>
    <row r="570" spans="1:13">
      <c r="A570" s="4"/>
      <c r="B570" s="144"/>
      <c r="C570" s="5"/>
      <c r="D570" s="5"/>
      <c r="G570" s="18"/>
      <c r="H570" s="18"/>
      <c r="I570" s="18"/>
      <c r="J570" s="18"/>
      <c r="K570" s="18"/>
      <c r="L570" s="18"/>
      <c r="M570" s="18"/>
    </row>
    <row r="571" spans="1:13">
      <c r="A571" s="4"/>
      <c r="B571" s="144"/>
      <c r="C571" s="5"/>
      <c r="D571" s="5"/>
      <c r="G571" s="18"/>
      <c r="H571" s="18"/>
      <c r="I571" s="18"/>
      <c r="J571" s="18"/>
      <c r="K571" s="18"/>
      <c r="L571" s="18"/>
      <c r="M571" s="18"/>
    </row>
    <row r="572" spans="1:13">
      <c r="A572" s="4"/>
      <c r="B572" s="144"/>
      <c r="C572" s="5"/>
      <c r="D572" s="5"/>
      <c r="G572" s="18"/>
      <c r="H572" s="18"/>
      <c r="I572" s="18"/>
      <c r="J572" s="18"/>
      <c r="K572" s="18"/>
      <c r="L572" s="18"/>
      <c r="M572" s="18"/>
    </row>
    <row r="573" spans="1:13">
      <c r="A573" s="4"/>
      <c r="B573" s="144"/>
      <c r="C573" s="5"/>
      <c r="D573" s="5"/>
      <c r="G573" s="18"/>
      <c r="H573" s="18"/>
      <c r="I573" s="18"/>
      <c r="J573" s="18"/>
      <c r="K573" s="18"/>
      <c r="L573" s="18"/>
      <c r="M573" s="18"/>
    </row>
    <row r="574" spans="1:13">
      <c r="A574" s="4"/>
      <c r="B574" s="144"/>
      <c r="C574" s="5"/>
      <c r="D574" s="150"/>
      <c r="G574" s="18"/>
      <c r="H574" s="18"/>
      <c r="I574" s="18"/>
      <c r="J574" s="18"/>
      <c r="K574" s="18"/>
      <c r="L574" s="18"/>
      <c r="M574" s="18"/>
    </row>
    <row r="575" spans="1:13">
      <c r="A575" s="4"/>
      <c r="B575" s="144"/>
      <c r="C575" s="150"/>
      <c r="D575" s="5"/>
      <c r="G575" s="18"/>
      <c r="H575" s="18"/>
      <c r="I575" s="18"/>
      <c r="J575" s="18"/>
      <c r="K575" s="18"/>
      <c r="L575" s="18"/>
      <c r="M575" s="18"/>
    </row>
    <row r="576" spans="1:13">
      <c r="A576" s="4"/>
      <c r="B576" s="144"/>
      <c r="C576" s="5"/>
      <c r="D576" s="5"/>
      <c r="G576" s="18"/>
      <c r="H576" s="18"/>
      <c r="I576" s="18"/>
      <c r="J576" s="18"/>
      <c r="K576" s="18"/>
      <c r="L576" s="18"/>
      <c r="M576" s="18"/>
    </row>
    <row r="577" spans="1:13">
      <c r="A577" s="4"/>
      <c r="B577" s="144"/>
      <c r="C577" s="5"/>
      <c r="D577" s="5"/>
      <c r="G577" s="18"/>
      <c r="H577" s="18"/>
      <c r="I577" s="18"/>
      <c r="J577" s="18"/>
      <c r="K577" s="18"/>
      <c r="L577" s="18"/>
      <c r="M577" s="18"/>
    </row>
    <row r="578" spans="1:13">
      <c r="A578" s="4"/>
      <c r="B578" s="144"/>
      <c r="C578" s="5"/>
      <c r="D578" s="5"/>
      <c r="G578" s="18"/>
      <c r="H578" s="18"/>
      <c r="I578" s="18"/>
      <c r="J578" s="18"/>
      <c r="K578" s="18"/>
      <c r="L578" s="18"/>
      <c r="M578" s="18"/>
    </row>
    <row r="579" spans="1:13">
      <c r="A579" s="4"/>
      <c r="B579" s="144"/>
      <c r="C579" s="5"/>
      <c r="D579" s="5"/>
      <c r="G579" s="18"/>
      <c r="H579" s="18"/>
      <c r="I579" s="18"/>
      <c r="J579" s="18"/>
      <c r="K579" s="18"/>
      <c r="L579" s="18"/>
      <c r="M579" s="18"/>
    </row>
    <row r="580" spans="1:13">
      <c r="A580" s="4"/>
      <c r="B580" s="144"/>
      <c r="C580" s="5"/>
      <c r="D580" s="5"/>
      <c r="G580" s="18"/>
      <c r="H580" s="18"/>
      <c r="I580" s="18"/>
      <c r="J580" s="18"/>
      <c r="K580" s="18"/>
      <c r="L580" s="18"/>
      <c r="M580" s="18"/>
    </row>
    <row r="581" spans="1:13">
      <c r="A581" s="4"/>
      <c r="B581" s="144"/>
      <c r="C581" s="5"/>
      <c r="D581" s="5"/>
      <c r="G581" s="18"/>
      <c r="H581" s="18"/>
      <c r="I581" s="18"/>
      <c r="J581" s="18"/>
      <c r="K581" s="18"/>
      <c r="L581" s="18"/>
      <c r="M581" s="18"/>
    </row>
    <row r="582" spans="1:13">
      <c r="A582" s="4"/>
      <c r="B582" s="144"/>
      <c r="C582" s="5"/>
      <c r="D582" s="5"/>
      <c r="G582" s="18"/>
      <c r="H582" s="18"/>
      <c r="I582" s="18"/>
      <c r="J582" s="18"/>
      <c r="K582" s="18"/>
      <c r="L582" s="18"/>
      <c r="M582" s="18"/>
    </row>
    <row r="583" spans="1:13">
      <c r="A583" s="4"/>
      <c r="B583" s="144"/>
      <c r="C583" s="5"/>
      <c r="D583" s="5"/>
      <c r="G583" s="18"/>
      <c r="H583" s="18"/>
      <c r="I583" s="18"/>
      <c r="J583" s="18"/>
      <c r="K583" s="18"/>
      <c r="L583" s="18"/>
      <c r="M583" s="18"/>
    </row>
    <row r="584" spans="1:13">
      <c r="A584" s="4"/>
      <c r="B584" s="144"/>
      <c r="C584" s="5"/>
      <c r="D584" s="5"/>
      <c r="G584" s="18"/>
      <c r="H584" s="18"/>
      <c r="I584" s="18"/>
      <c r="J584" s="18"/>
      <c r="K584" s="18"/>
      <c r="L584" s="18"/>
      <c r="M584" s="18"/>
    </row>
    <row r="585" spans="1:13">
      <c r="A585" s="4"/>
      <c r="B585" s="144"/>
      <c r="C585" s="5"/>
      <c r="D585" s="5"/>
      <c r="G585" s="18"/>
      <c r="H585" s="18"/>
      <c r="I585" s="18"/>
      <c r="J585" s="18"/>
      <c r="K585" s="18"/>
      <c r="L585" s="18"/>
      <c r="M585" s="18"/>
    </row>
    <row r="586" spans="1:13">
      <c r="A586" s="4"/>
      <c r="B586" s="144"/>
      <c r="C586" s="5"/>
      <c r="D586" s="5"/>
      <c r="G586" s="18"/>
      <c r="H586" s="18"/>
      <c r="I586" s="18"/>
      <c r="J586" s="18"/>
      <c r="K586" s="18"/>
      <c r="L586" s="18"/>
      <c r="M586" s="18"/>
    </row>
    <row r="587" spans="1:13">
      <c r="A587" s="4"/>
      <c r="B587" s="144"/>
      <c r="C587" s="5"/>
      <c r="D587" s="5"/>
      <c r="G587" s="18"/>
      <c r="H587" s="18"/>
      <c r="I587" s="18"/>
      <c r="J587" s="18"/>
      <c r="K587" s="18"/>
      <c r="L587" s="18"/>
      <c r="M587" s="18"/>
    </row>
    <row r="588" spans="1:13">
      <c r="A588" s="4"/>
      <c r="B588" s="144"/>
      <c r="C588" s="5"/>
      <c r="D588" s="5"/>
      <c r="G588" s="18"/>
      <c r="H588" s="18"/>
      <c r="I588" s="18"/>
      <c r="J588" s="18"/>
      <c r="K588" s="18"/>
      <c r="L588" s="18"/>
      <c r="M588" s="18"/>
    </row>
    <row r="589" spans="1:13">
      <c r="A589" s="4"/>
      <c r="B589" s="144"/>
      <c r="C589" s="5"/>
      <c r="D589" s="5"/>
      <c r="G589" s="18"/>
      <c r="H589" s="18"/>
      <c r="I589" s="18"/>
      <c r="J589" s="18"/>
      <c r="K589" s="18"/>
      <c r="L589" s="18"/>
      <c r="M589" s="18"/>
    </row>
    <row r="590" spans="1:13">
      <c r="A590" s="4"/>
      <c r="B590" s="144"/>
      <c r="C590" s="5"/>
      <c r="D590" s="5"/>
      <c r="G590" s="18"/>
      <c r="H590" s="18"/>
      <c r="I590" s="18"/>
      <c r="J590" s="18"/>
      <c r="K590" s="18"/>
      <c r="L590" s="18"/>
      <c r="M590" s="18"/>
    </row>
    <row r="591" spans="1:13">
      <c r="A591" s="4"/>
      <c r="B591" s="144"/>
      <c r="C591" s="5"/>
      <c r="D591" s="5"/>
      <c r="G591" s="18"/>
      <c r="H591" s="18"/>
      <c r="I591" s="18"/>
      <c r="J591" s="18"/>
      <c r="K591" s="18"/>
      <c r="L591" s="18"/>
      <c r="M591" s="18"/>
    </row>
    <row r="592" spans="1:13">
      <c r="A592" s="4"/>
      <c r="B592" s="144"/>
      <c r="C592" s="5"/>
      <c r="D592" s="5"/>
      <c r="G592" s="18"/>
      <c r="H592" s="18"/>
      <c r="I592" s="18"/>
      <c r="J592" s="18"/>
      <c r="K592" s="18"/>
      <c r="L592" s="18"/>
      <c r="M592" s="18"/>
    </row>
    <row r="593" spans="1:13">
      <c r="A593" s="4"/>
      <c r="B593" s="144"/>
      <c r="C593" s="5"/>
      <c r="D593" s="5"/>
      <c r="G593" s="18"/>
      <c r="H593" s="18"/>
      <c r="I593" s="18"/>
      <c r="J593" s="18"/>
      <c r="K593" s="18"/>
      <c r="L593" s="18"/>
      <c r="M593" s="18"/>
    </row>
    <row r="594" spans="1:13">
      <c r="A594" s="4"/>
      <c r="B594" s="144"/>
      <c r="C594" s="5"/>
      <c r="D594" s="5"/>
      <c r="G594" s="18"/>
      <c r="H594" s="18"/>
      <c r="I594" s="18"/>
      <c r="J594" s="18"/>
      <c r="K594" s="18"/>
      <c r="L594" s="18"/>
      <c r="M594" s="18"/>
    </row>
    <row r="595" spans="1:13">
      <c r="A595" s="4"/>
      <c r="B595" s="4"/>
      <c r="C595" s="5"/>
      <c r="D595" s="136"/>
      <c r="E595" s="96"/>
      <c r="F595" s="9"/>
      <c r="G595" s="7"/>
    </row>
    <row r="596" spans="1:13">
      <c r="A596" s="4"/>
      <c r="B596" s="4"/>
      <c r="C596" s="136"/>
      <c r="D596" s="136"/>
      <c r="E596" s="96"/>
      <c r="F596" s="9"/>
      <c r="G596" s="7"/>
    </row>
    <row r="597" spans="1:13">
      <c r="A597" s="4"/>
      <c r="B597" s="4"/>
      <c r="C597" s="136"/>
      <c r="D597" s="136"/>
      <c r="E597" s="96"/>
      <c r="F597" s="9"/>
      <c r="G597" s="7"/>
    </row>
    <row r="598" spans="1:13">
      <c r="A598" s="4"/>
      <c r="B598" s="4"/>
      <c r="C598" s="136"/>
      <c r="D598" s="136"/>
      <c r="E598" s="96"/>
      <c r="F598" s="9"/>
      <c r="G598" s="7"/>
    </row>
    <row r="599" spans="1:13">
      <c r="A599" s="4"/>
      <c r="B599" s="4"/>
      <c r="C599" s="136"/>
      <c r="D599" s="136"/>
      <c r="E599" s="96"/>
      <c r="F599" s="16"/>
      <c r="G599" s="7"/>
    </row>
    <row r="600" spans="1:13">
      <c r="A600" s="4"/>
      <c r="B600" s="4"/>
      <c r="C600" s="136"/>
      <c r="D600" s="136"/>
      <c r="E600" s="96"/>
      <c r="F600" s="16"/>
      <c r="G600" s="7"/>
    </row>
    <row r="601" spans="1:13">
      <c r="A601" s="4"/>
      <c r="B601" s="4"/>
      <c r="C601" s="136"/>
      <c r="D601" s="136"/>
      <c r="E601" s="96"/>
      <c r="F601" s="16"/>
      <c r="G601" s="7"/>
    </row>
    <row r="602" spans="1:13">
      <c r="A602" s="4"/>
      <c r="B602" s="4"/>
      <c r="C602" s="136"/>
      <c r="D602" s="136"/>
      <c r="E602" s="96"/>
      <c r="F602" s="16"/>
      <c r="G602" s="7"/>
    </row>
    <row r="603" spans="1:13">
      <c r="A603" s="4"/>
      <c r="B603" s="4"/>
      <c r="C603" s="136"/>
      <c r="D603" s="136"/>
      <c r="F603" s="16"/>
      <c r="G603" s="18"/>
      <c r="H603" s="18"/>
      <c r="I603" s="18"/>
      <c r="J603" s="18"/>
      <c r="K603" s="18"/>
      <c r="L603" s="18"/>
      <c r="M603" s="18"/>
    </row>
    <row r="604" spans="1:13">
      <c r="A604" s="4"/>
      <c r="B604" s="4"/>
      <c r="C604" s="136"/>
      <c r="D604" s="136"/>
      <c r="F604" s="16"/>
      <c r="G604" s="18"/>
      <c r="H604" s="18"/>
      <c r="I604" s="18"/>
      <c r="J604" s="18"/>
      <c r="K604" s="18"/>
      <c r="L604" s="18"/>
      <c r="M604" s="18"/>
    </row>
    <row r="605" spans="1:13">
      <c r="A605" s="4"/>
      <c r="B605" s="152"/>
      <c r="C605" s="136"/>
      <c r="D605" s="153"/>
      <c r="F605" s="16"/>
      <c r="G605" s="18"/>
      <c r="H605" s="18"/>
      <c r="I605" s="18"/>
      <c r="J605" s="18"/>
      <c r="K605" s="18"/>
      <c r="L605" s="18"/>
      <c r="M605" s="18"/>
    </row>
    <row r="606" spans="1:13">
      <c r="A606" s="4"/>
      <c r="B606" s="4"/>
      <c r="C606" s="136"/>
      <c r="D606" s="136"/>
      <c r="F606" s="16"/>
      <c r="G606" s="18"/>
      <c r="H606" s="18"/>
      <c r="I606" s="18"/>
      <c r="J606" s="18"/>
      <c r="K606" s="18"/>
      <c r="L606" s="18"/>
      <c r="M606" s="18"/>
    </row>
    <row r="607" spans="1:13">
      <c r="A607" s="4"/>
      <c r="B607" s="144"/>
      <c r="C607" s="136"/>
      <c r="D607" s="5"/>
      <c r="G607" s="18"/>
      <c r="H607" s="18"/>
      <c r="I607" s="18"/>
      <c r="J607" s="18"/>
      <c r="K607" s="18"/>
      <c r="L607" s="18"/>
      <c r="M607" s="18"/>
    </row>
    <row r="608" spans="1:13">
      <c r="A608" s="4"/>
      <c r="B608" s="144"/>
      <c r="C608" s="5"/>
      <c r="G608" s="18"/>
      <c r="H608" s="18"/>
      <c r="I608" s="18"/>
      <c r="J608" s="18"/>
      <c r="K608" s="18"/>
      <c r="L608" s="18"/>
      <c r="M608" s="18"/>
    </row>
    <row r="609" spans="1:13">
      <c r="A609" s="4"/>
      <c r="B609" s="144"/>
      <c r="D609" s="5"/>
      <c r="G609" s="18"/>
      <c r="H609" s="18"/>
      <c r="I609" s="18"/>
      <c r="J609" s="18"/>
      <c r="K609" s="18"/>
      <c r="L609" s="18"/>
      <c r="M609" s="18"/>
    </row>
    <row r="610" spans="1:13">
      <c r="A610" s="4"/>
      <c r="B610" s="144"/>
      <c r="C610" s="5"/>
      <c r="D610" s="5"/>
      <c r="G610" s="18"/>
      <c r="H610" s="18"/>
      <c r="I610" s="18"/>
      <c r="J610" s="18"/>
      <c r="K610" s="18"/>
      <c r="L610" s="18"/>
      <c r="M610" s="18"/>
    </row>
    <row r="611" spans="1:13">
      <c r="A611" s="4"/>
      <c r="B611" s="144"/>
      <c r="C611" s="5"/>
      <c r="D611" s="5"/>
      <c r="G611" s="18"/>
      <c r="H611" s="18"/>
      <c r="I611" s="18"/>
      <c r="J611" s="18"/>
      <c r="K611" s="18"/>
      <c r="L611" s="18"/>
      <c r="M611" s="18"/>
    </row>
    <row r="612" spans="1:13">
      <c r="A612" s="4"/>
      <c r="B612" s="154"/>
      <c r="C612" s="5"/>
      <c r="D612" s="136"/>
      <c r="G612" s="18"/>
      <c r="H612" s="18"/>
      <c r="I612" s="18"/>
      <c r="J612" s="18"/>
      <c r="K612" s="18"/>
      <c r="L612" s="18"/>
      <c r="M612" s="18"/>
    </row>
    <row r="613" spans="1:13">
      <c r="A613" s="4"/>
      <c r="B613" s="154"/>
      <c r="C613" s="136"/>
      <c r="D613" s="136"/>
      <c r="G613" s="18"/>
      <c r="H613" s="18"/>
      <c r="I613" s="18"/>
      <c r="J613" s="18"/>
      <c r="K613" s="18"/>
      <c r="L613" s="18"/>
      <c r="M613" s="18"/>
    </row>
    <row r="614" spans="1:13">
      <c r="A614" s="4"/>
      <c r="B614" s="4"/>
      <c r="C614" s="136"/>
      <c r="D614" s="136"/>
      <c r="G614" s="18"/>
      <c r="H614" s="18"/>
      <c r="I614" s="18"/>
      <c r="J614" s="18"/>
      <c r="K614" s="18"/>
      <c r="L614" s="18"/>
      <c r="M614" s="18"/>
    </row>
    <row r="615" spans="1:13">
      <c r="A615" s="4"/>
      <c r="B615" s="4"/>
      <c r="C615" s="136"/>
      <c r="D615" s="136"/>
      <c r="G615" s="18"/>
      <c r="H615" s="18"/>
      <c r="I615" s="18"/>
      <c r="J615" s="18"/>
      <c r="K615" s="18"/>
      <c r="L615" s="18"/>
      <c r="M615" s="18"/>
    </row>
    <row r="616" spans="1:13">
      <c r="A616" s="4"/>
      <c r="B616" s="4"/>
      <c r="C616" s="136"/>
      <c r="G616" s="18"/>
      <c r="H616" s="18"/>
      <c r="I616" s="18"/>
      <c r="J616" s="18"/>
      <c r="K616" s="18"/>
      <c r="L616" s="18"/>
      <c r="M616" s="18"/>
    </row>
    <row r="617" spans="1:13">
      <c r="A617" s="4"/>
      <c r="B617" s="4"/>
      <c r="D617" s="136"/>
      <c r="G617" s="18"/>
      <c r="H617" s="18"/>
      <c r="I617" s="18"/>
      <c r="J617" s="18"/>
      <c r="K617" s="18"/>
      <c r="L617" s="18"/>
      <c r="M617" s="18"/>
    </row>
    <row r="618" spans="1:13">
      <c r="A618" s="4"/>
      <c r="B618" s="4"/>
      <c r="C618" s="136"/>
      <c r="D618" s="136"/>
      <c r="G618" s="18"/>
      <c r="H618" s="18"/>
      <c r="I618" s="18"/>
      <c r="J618" s="18"/>
      <c r="K618" s="18"/>
      <c r="L618" s="18"/>
      <c r="M618" s="18"/>
    </row>
    <row r="619" spans="1:13">
      <c r="A619" s="4"/>
      <c r="B619" s="4"/>
      <c r="C619" s="136"/>
      <c r="D619" s="136"/>
      <c r="G619" s="18"/>
      <c r="H619" s="18"/>
      <c r="I619" s="18"/>
      <c r="J619" s="18"/>
      <c r="K619" s="18"/>
      <c r="L619" s="18"/>
      <c r="M619" s="18"/>
    </row>
    <row r="620" spans="1:13">
      <c r="A620" s="4"/>
      <c r="B620" s="4"/>
      <c r="C620" s="136"/>
      <c r="D620" s="150"/>
      <c r="G620" s="18"/>
      <c r="H620" s="18"/>
      <c r="I620" s="18"/>
      <c r="J620" s="18"/>
      <c r="K620" s="18"/>
      <c r="L620" s="18"/>
      <c r="M620" s="18"/>
    </row>
    <row r="621" spans="1:13">
      <c r="A621" s="4"/>
      <c r="B621" s="4"/>
      <c r="C621" s="150"/>
      <c r="D621" s="136"/>
      <c r="G621" s="18"/>
      <c r="H621" s="18"/>
      <c r="I621" s="18"/>
      <c r="J621" s="18"/>
      <c r="K621" s="18"/>
      <c r="L621" s="18"/>
      <c r="M621" s="18"/>
    </row>
    <row r="622" spans="1:13">
      <c r="A622" s="4"/>
      <c r="B622" s="4"/>
      <c r="C622" s="136"/>
      <c r="D622" s="136"/>
      <c r="G622" s="18"/>
      <c r="H622" s="18"/>
      <c r="I622" s="18"/>
      <c r="J622" s="18"/>
      <c r="K622" s="18"/>
      <c r="L622" s="18"/>
      <c r="M622" s="18"/>
    </row>
    <row r="623" spans="1:13">
      <c r="A623" s="4"/>
      <c r="B623" s="4"/>
      <c r="C623" s="136"/>
      <c r="D623" s="136"/>
      <c r="G623" s="18"/>
      <c r="H623" s="18"/>
      <c r="I623" s="18"/>
      <c r="J623" s="18"/>
      <c r="K623" s="18"/>
      <c r="L623" s="18"/>
      <c r="M623" s="18"/>
    </row>
    <row r="624" spans="1:13">
      <c r="A624" s="4"/>
      <c r="B624" s="4"/>
      <c r="C624" s="136"/>
      <c r="D624" s="136"/>
      <c r="G624" s="18"/>
      <c r="H624" s="18"/>
      <c r="I624" s="18"/>
      <c r="J624" s="18"/>
      <c r="K624" s="18"/>
      <c r="L624" s="18"/>
      <c r="M624" s="18"/>
    </row>
    <row r="625" spans="1:13">
      <c r="A625" s="4"/>
      <c r="B625" s="4"/>
      <c r="C625" s="136"/>
      <c r="G625" s="18"/>
      <c r="H625" s="18"/>
      <c r="I625" s="18"/>
      <c r="J625" s="18"/>
      <c r="K625" s="18"/>
      <c r="L625" s="18"/>
      <c r="M625" s="18"/>
    </row>
    <row r="626" spans="1:13">
      <c r="A626" s="4"/>
      <c r="B626" s="4"/>
      <c r="D626" s="136"/>
      <c r="G626" s="18"/>
      <c r="H626" s="18"/>
      <c r="I626" s="18"/>
      <c r="J626" s="18"/>
      <c r="K626" s="18"/>
      <c r="L626" s="18"/>
      <c r="M626" s="18"/>
    </row>
    <row r="627" spans="1:13">
      <c r="A627" s="4"/>
      <c r="B627" s="4"/>
      <c r="C627" s="136"/>
      <c r="D627" s="136"/>
      <c r="G627" s="18"/>
      <c r="H627" s="18"/>
      <c r="I627" s="18"/>
      <c r="J627" s="18"/>
      <c r="K627" s="18"/>
      <c r="L627" s="18"/>
      <c r="M627" s="18"/>
    </row>
    <row r="628" spans="1:13">
      <c r="A628" s="4"/>
      <c r="B628" s="4"/>
      <c r="C628" s="136"/>
      <c r="D628" s="136"/>
      <c r="G628" s="18"/>
      <c r="H628" s="18"/>
      <c r="I628" s="18"/>
      <c r="J628" s="18"/>
      <c r="K628" s="18"/>
      <c r="L628" s="18"/>
      <c r="M628" s="18"/>
    </row>
    <row r="629" spans="1:13">
      <c r="A629" s="4"/>
      <c r="B629" s="4"/>
      <c r="C629" s="136"/>
      <c r="D629" s="136"/>
      <c r="G629" s="18"/>
      <c r="H629" s="18"/>
      <c r="I629" s="18"/>
      <c r="J629" s="18"/>
      <c r="K629" s="18"/>
      <c r="L629" s="18"/>
      <c r="M629" s="18"/>
    </row>
    <row r="630" spans="1:13">
      <c r="A630" s="4"/>
      <c r="B630" s="4"/>
      <c r="C630" s="136"/>
      <c r="D630" s="136"/>
      <c r="I630" s="18"/>
      <c r="K630" s="18"/>
      <c r="L630" s="18"/>
      <c r="M630" s="18"/>
    </row>
    <row r="631" spans="1:13" ht="14.25">
      <c r="A631" s="4"/>
      <c r="B631" s="4"/>
      <c r="C631" s="146"/>
      <c r="D631" s="136"/>
      <c r="K631" s="18"/>
      <c r="L631" s="18"/>
      <c r="M631" s="18"/>
    </row>
    <row r="632" spans="1:13" ht="14.25">
      <c r="A632" s="4"/>
      <c r="B632" s="4"/>
      <c r="C632" s="146"/>
      <c r="D632" s="136"/>
      <c r="L632" s="18"/>
      <c r="M632" s="18"/>
    </row>
    <row r="633" spans="1:13" ht="14.25">
      <c r="A633" s="4"/>
      <c r="B633" s="4"/>
      <c r="C633" s="146"/>
      <c r="D633" s="136"/>
      <c r="L633" s="18"/>
      <c r="M633" s="18"/>
    </row>
    <row r="634" spans="1:13" ht="14.25">
      <c r="A634" s="4"/>
      <c r="B634" s="4"/>
      <c r="C634" s="146"/>
      <c r="D634" s="136"/>
      <c r="L634" s="18"/>
      <c r="M634" s="18"/>
    </row>
    <row r="635" spans="1:13" ht="14.25">
      <c r="A635" s="4"/>
      <c r="B635" s="4"/>
      <c r="C635" s="146"/>
      <c r="D635" s="136"/>
    </row>
    <row r="636" spans="1:13" ht="14.25">
      <c r="A636" s="4"/>
      <c r="B636" s="4"/>
      <c r="C636" s="146"/>
      <c r="D636" s="136"/>
    </row>
    <row r="637" spans="1:13" ht="14.25">
      <c r="A637" s="4"/>
      <c r="B637" s="4"/>
      <c r="C637" s="146"/>
      <c r="D637" s="136"/>
    </row>
    <row r="638" spans="1:13" ht="14.25">
      <c r="A638" s="4"/>
      <c r="B638" s="4"/>
      <c r="C638" s="146"/>
      <c r="D638" s="136"/>
    </row>
    <row r="639" spans="1:13" ht="14.25">
      <c r="A639" s="4"/>
      <c r="B639" s="4"/>
      <c r="C639" s="146"/>
      <c r="D639" s="136"/>
    </row>
    <row r="640" spans="1:13" ht="14.25">
      <c r="A640" s="4"/>
      <c r="B640" s="4"/>
      <c r="C640" s="146"/>
      <c r="D640" s="136"/>
    </row>
    <row r="641" spans="1:4" ht="14.25">
      <c r="A641" s="4"/>
      <c r="B641" s="4"/>
      <c r="C641" s="146"/>
      <c r="D641" s="136"/>
    </row>
    <row r="642" spans="1:4" ht="14.25">
      <c r="A642" s="4"/>
      <c r="B642" s="4"/>
      <c r="C642" s="146"/>
      <c r="D642" s="136"/>
    </row>
    <row r="643" spans="1:4" ht="14.25">
      <c r="A643" s="4"/>
      <c r="B643" s="4"/>
      <c r="C643" s="146"/>
      <c r="D643" s="136"/>
    </row>
    <row r="644" spans="1:4" ht="14.25">
      <c r="A644" s="4"/>
      <c r="B644" s="4"/>
      <c r="C644" s="146"/>
      <c r="D644" s="136"/>
    </row>
    <row r="645" spans="1:4" ht="14.25">
      <c r="A645" s="4"/>
      <c r="B645" s="4"/>
      <c r="C645" s="146"/>
      <c r="D645" s="136"/>
    </row>
    <row r="646" spans="1:4" ht="14.25">
      <c r="A646" s="4"/>
      <c r="B646" s="4"/>
      <c r="C646" s="146"/>
      <c r="D646" s="136"/>
    </row>
    <row r="647" spans="1:4" ht="14.25">
      <c r="A647" s="4"/>
      <c r="B647" s="4"/>
      <c r="C647" s="146"/>
      <c r="D647" s="136"/>
    </row>
    <row r="648" spans="1:4" ht="14.25">
      <c r="A648" s="4"/>
      <c r="B648" s="4"/>
      <c r="C648" s="146"/>
      <c r="D648" s="5"/>
    </row>
    <row r="649" spans="1:4" ht="14.25">
      <c r="A649" s="14"/>
      <c r="B649" s="95"/>
      <c r="C649" s="146"/>
      <c r="D649" s="150"/>
    </row>
    <row r="650" spans="1:4" ht="14.25">
      <c r="A650" s="14"/>
      <c r="B650" s="151"/>
      <c r="C650" s="146"/>
      <c r="D650" s="150"/>
    </row>
    <row r="651" spans="1:4" ht="14.25">
      <c r="A651" s="6"/>
      <c r="B651" s="95"/>
      <c r="C651" s="146"/>
      <c r="D651" s="150"/>
    </row>
    <row r="652" spans="1:4" ht="14.25">
      <c r="A652" s="6"/>
      <c r="B652" s="15"/>
      <c r="C652" s="146"/>
      <c r="D652" s="150"/>
    </row>
    <row r="653" spans="1:4" ht="14.25">
      <c r="A653" s="6"/>
      <c r="B653" s="15"/>
      <c r="C653" s="146"/>
      <c r="D653" s="150"/>
    </row>
    <row r="654" spans="1:4" ht="14.25">
      <c r="A654" s="15"/>
      <c r="B654" s="15"/>
      <c r="C654" s="146"/>
      <c r="D654" s="150"/>
    </row>
    <row r="655" spans="1:4" ht="14.25">
      <c r="A655" s="15"/>
      <c r="B655" s="15"/>
      <c r="C655" s="146"/>
      <c r="D655" s="150"/>
    </row>
    <row r="656" spans="1:4" ht="14.25">
      <c r="A656" s="14"/>
      <c r="B656" s="151"/>
      <c r="C656" s="146"/>
      <c r="D656" s="150"/>
    </row>
    <row r="657" spans="1:4" ht="14.25">
      <c r="A657" s="15"/>
      <c r="B657" s="95"/>
      <c r="C657" s="146"/>
      <c r="D657" s="150"/>
    </row>
    <row r="658" spans="1:4" ht="14.25">
      <c r="A658" s="14"/>
      <c r="B658" s="151"/>
      <c r="C658" s="146"/>
      <c r="D658" s="150"/>
    </row>
    <row r="659" spans="1:4" ht="14.25">
      <c r="A659" s="15"/>
      <c r="B659" s="95"/>
      <c r="C659" s="146"/>
      <c r="D659" s="150"/>
    </row>
    <row r="660" spans="1:4" ht="14.25">
      <c r="A660" s="14"/>
      <c r="B660" s="151"/>
      <c r="C660" s="146"/>
      <c r="D660" s="150"/>
    </row>
    <row r="661" spans="1:4" ht="14.25">
      <c r="A661" s="15"/>
      <c r="B661" s="95"/>
      <c r="C661" s="146"/>
      <c r="D661" s="150"/>
    </row>
    <row r="662" spans="1:4" ht="14.25">
      <c r="A662" s="4"/>
      <c r="B662" s="4"/>
      <c r="C662" s="146"/>
      <c r="D662" s="5"/>
    </row>
    <row r="663" spans="1:4">
      <c r="A663" s="4"/>
      <c r="B663" s="4"/>
      <c r="C663" s="5"/>
      <c r="D663" s="5"/>
    </row>
    <row r="664" spans="1:4" ht="14.25">
      <c r="A664" s="4"/>
      <c r="B664" s="4"/>
      <c r="C664" s="146"/>
      <c r="D664" s="5"/>
    </row>
    <row r="665" spans="1:4" ht="14.25">
      <c r="A665" s="4"/>
      <c r="B665" s="4"/>
      <c r="C665" s="146"/>
      <c r="D665" s="5"/>
    </row>
    <row r="666" spans="1:4">
      <c r="A666" s="4"/>
      <c r="B666" s="155"/>
      <c r="C666" s="5"/>
      <c r="D666" s="5"/>
    </row>
    <row r="667" spans="1:4" ht="14.25">
      <c r="A667" s="4"/>
      <c r="B667" s="15"/>
      <c r="C667" s="5"/>
      <c r="D667" s="150"/>
    </row>
    <row r="668" spans="1:4" ht="14.25">
      <c r="A668" s="13"/>
      <c r="B668" s="15"/>
      <c r="C668" s="146"/>
      <c r="D668" s="150"/>
    </row>
    <row r="669" spans="1:4" ht="14.25">
      <c r="A669" s="14"/>
      <c r="B669" s="95"/>
      <c r="C669" s="146"/>
      <c r="D669" s="150"/>
    </row>
    <row r="670" spans="1:4" ht="14.25">
      <c r="A670" s="14"/>
      <c r="B670" s="151"/>
      <c r="C670" s="146"/>
      <c r="D670" s="150"/>
    </row>
    <row r="671" spans="1:4" ht="14.25">
      <c r="A671" s="2"/>
      <c r="B671" s="95"/>
      <c r="C671" s="146"/>
      <c r="D671" s="150"/>
    </row>
    <row r="672" spans="1:4" ht="14.25">
      <c r="A672" s="6"/>
      <c r="B672" s="15"/>
      <c r="C672" s="146"/>
      <c r="D672" s="150"/>
    </row>
    <row r="673" spans="1:4" ht="14.25">
      <c r="A673" s="6"/>
      <c r="B673" s="15"/>
      <c r="C673" s="146"/>
      <c r="D673" s="150"/>
    </row>
    <row r="674" spans="1:4" ht="14.25">
      <c r="A674" s="15"/>
      <c r="B674" s="15"/>
      <c r="C674" s="146"/>
      <c r="D674" s="150"/>
    </row>
    <row r="675" spans="1:4" ht="14.25">
      <c r="A675" s="15"/>
      <c r="B675" s="15"/>
      <c r="C675" s="146"/>
      <c r="D675" s="150"/>
    </row>
    <row r="676" spans="1:4" ht="14.25">
      <c r="A676" s="14"/>
      <c r="B676" s="151"/>
      <c r="C676" s="146"/>
      <c r="D676" s="150"/>
    </row>
    <row r="677" spans="1:4" ht="14.25">
      <c r="A677" s="15"/>
      <c r="B677" s="95"/>
      <c r="C677" s="146"/>
      <c r="D677" s="150"/>
    </row>
    <row r="678" spans="1:4" ht="14.25">
      <c r="A678" s="14"/>
      <c r="B678" s="151"/>
      <c r="C678" s="146"/>
      <c r="D678" s="150"/>
    </row>
    <row r="679" spans="1:4" ht="14.25">
      <c r="A679" s="15"/>
      <c r="B679" s="95"/>
      <c r="C679" s="146"/>
      <c r="D679" s="150"/>
    </row>
    <row r="680" spans="1:4" ht="14.25">
      <c r="A680" s="14"/>
      <c r="B680" s="151"/>
      <c r="C680" s="146"/>
      <c r="D680" s="150"/>
    </row>
    <row r="681" spans="1:4" ht="14.25">
      <c r="A681" s="15"/>
      <c r="B681" s="95"/>
      <c r="C681" s="146"/>
      <c r="D681" s="150"/>
    </row>
    <row r="682" spans="1:4" ht="14.25">
      <c r="A682" s="14"/>
      <c r="B682" s="151"/>
      <c r="C682" s="146"/>
      <c r="D682" s="150"/>
    </row>
    <row r="683" spans="1:4" ht="14.25">
      <c r="A683" s="14"/>
      <c r="B683" s="151"/>
      <c r="C683" s="146"/>
      <c r="D683" s="150"/>
    </row>
    <row r="684" spans="1:4" ht="14.25">
      <c r="A684" s="4"/>
      <c r="B684" s="144"/>
      <c r="C684" s="146"/>
      <c r="D684" s="5"/>
    </row>
    <row r="685" spans="1:4">
      <c r="A685" s="4"/>
      <c r="B685" s="144"/>
      <c r="C685" s="5"/>
      <c r="D685" s="5"/>
    </row>
    <row r="686" spans="1:4">
      <c r="A686" s="4"/>
      <c r="B686" s="155"/>
      <c r="C686" s="5"/>
      <c r="D686" s="5"/>
    </row>
    <row r="687" spans="1:4">
      <c r="A687" s="4"/>
      <c r="B687" s="144"/>
      <c r="C687" s="5"/>
      <c r="D687" s="5"/>
    </row>
    <row r="688" spans="1:4">
      <c r="A688" s="4"/>
      <c r="B688" s="144"/>
      <c r="C688" s="5"/>
      <c r="D688" s="5"/>
    </row>
    <row r="689" spans="1:4">
      <c r="A689" s="4"/>
      <c r="B689" s="144"/>
      <c r="C689" s="5"/>
      <c r="D689" s="5"/>
    </row>
    <row r="690" spans="1:4">
      <c r="A690" s="4"/>
      <c r="B690" s="144"/>
      <c r="C690" s="5"/>
      <c r="D690" s="5"/>
    </row>
    <row r="691" spans="1:4">
      <c r="A691" s="4"/>
      <c r="B691" s="144"/>
      <c r="C691" s="5"/>
      <c r="D691" s="5"/>
    </row>
    <row r="692" spans="1:4">
      <c r="A692" s="4"/>
      <c r="B692" s="144"/>
      <c r="C692" s="5"/>
      <c r="D692" s="5"/>
    </row>
    <row r="693" spans="1:4">
      <c r="A693" s="4"/>
      <c r="B693" s="144"/>
      <c r="C693" s="5"/>
      <c r="D693" s="5"/>
    </row>
    <row r="694" spans="1:4">
      <c r="A694" s="4"/>
      <c r="B694" s="144"/>
      <c r="C694" s="5"/>
      <c r="D694" s="5"/>
    </row>
    <row r="695" spans="1:4">
      <c r="A695" s="4"/>
      <c r="B695" s="144"/>
      <c r="C695" s="5"/>
      <c r="D695" s="5"/>
    </row>
    <row r="696" spans="1:4">
      <c r="A696" s="4"/>
      <c r="B696" s="4"/>
      <c r="C696" s="5"/>
      <c r="D696" s="5"/>
    </row>
    <row r="697" spans="1:4">
      <c r="A697" s="4"/>
      <c r="B697" s="4"/>
      <c r="C697" s="5"/>
    </row>
    <row r="698" spans="1:4">
      <c r="A698" s="4"/>
      <c r="B698" s="4"/>
      <c r="D698" s="5"/>
    </row>
    <row r="699" spans="1:4">
      <c r="A699" s="4"/>
      <c r="B699" s="4"/>
      <c r="C699" s="5"/>
      <c r="D699" s="156"/>
    </row>
    <row r="700" spans="1:4">
      <c r="A700" s="4"/>
      <c r="B700" s="4"/>
      <c r="C700" s="156"/>
      <c r="D700" s="145"/>
    </row>
    <row r="701" spans="1:4">
      <c r="A701" s="4"/>
      <c r="B701" s="144"/>
      <c r="C701" s="5"/>
      <c r="D701" s="5"/>
    </row>
    <row r="702" spans="1:4">
      <c r="A702" s="4"/>
      <c r="B702" s="144"/>
      <c r="C702" s="5"/>
    </row>
    <row r="703" spans="1:4">
      <c r="A703" s="14"/>
      <c r="B703" s="144"/>
      <c r="D703" s="5"/>
    </row>
    <row r="704" spans="1:4">
      <c r="A704" s="14"/>
      <c r="B704" s="4"/>
      <c r="C704" s="5"/>
      <c r="D704" s="136"/>
    </row>
    <row r="705" spans="1:4">
      <c r="A705" s="2"/>
      <c r="B705" s="4"/>
      <c r="C705" s="136"/>
      <c r="D705" s="136"/>
    </row>
    <row r="706" spans="1:4" ht="14.25">
      <c r="A706" s="6"/>
      <c r="B706" s="4"/>
      <c r="C706" s="136"/>
      <c r="D706" s="136"/>
    </row>
    <row r="707" spans="1:4" ht="14.25">
      <c r="A707" s="6"/>
      <c r="B707" s="4"/>
      <c r="C707" s="136"/>
      <c r="D707" s="145"/>
    </row>
    <row r="708" spans="1:4" ht="14.25">
      <c r="A708" s="15"/>
      <c r="B708" s="4"/>
      <c r="C708" s="5"/>
      <c r="D708" s="145"/>
    </row>
    <row r="709" spans="1:4" ht="14.25">
      <c r="A709" s="15"/>
      <c r="B709" s="157"/>
      <c r="C709" s="5"/>
      <c r="D709" s="145"/>
    </row>
    <row r="710" spans="1:4">
      <c r="A710" s="14"/>
      <c r="B710" s="157"/>
      <c r="C710" s="145"/>
      <c r="D710" s="145"/>
    </row>
    <row r="711" spans="1:4" ht="14.25">
      <c r="A711" s="15"/>
      <c r="B711" s="144"/>
      <c r="C711" s="145"/>
      <c r="D711" s="5"/>
    </row>
    <row r="712" spans="1:4">
      <c r="A712" s="14"/>
      <c r="B712" s="144"/>
      <c r="C712" s="5"/>
      <c r="D712" s="5"/>
    </row>
    <row r="713" spans="1:4" ht="14.25">
      <c r="A713" s="15"/>
      <c r="B713" s="144"/>
      <c r="C713" s="5"/>
      <c r="D713" s="5"/>
    </row>
    <row r="714" spans="1:4">
      <c r="A714" s="14"/>
      <c r="B714" s="144"/>
      <c r="C714" s="5"/>
      <c r="D714" s="5"/>
    </row>
    <row r="715" spans="1:4" ht="14.25">
      <c r="A715" s="15"/>
      <c r="B715" s="4"/>
      <c r="C715" s="5"/>
      <c r="D715" s="136"/>
    </row>
    <row r="716" spans="1:4">
      <c r="A716" s="14"/>
      <c r="B716" s="4"/>
      <c r="C716" s="136"/>
      <c r="D716" s="136"/>
    </row>
    <row r="717" spans="1:4">
      <c r="A717" s="14"/>
      <c r="B717" s="4"/>
      <c r="C717" s="136"/>
      <c r="D717" s="136"/>
    </row>
    <row r="718" spans="1:4">
      <c r="A718" s="4"/>
      <c r="B718" s="4"/>
      <c r="C718" s="136"/>
      <c r="D718" s="136"/>
    </row>
    <row r="719" spans="1:4">
      <c r="A719" s="4"/>
      <c r="B719" s="4"/>
      <c r="C719" s="136"/>
      <c r="D719" s="136"/>
    </row>
    <row r="720" spans="1:4">
      <c r="A720" s="4"/>
      <c r="B720" s="4"/>
      <c r="C720" s="136"/>
      <c r="D720" s="136"/>
    </row>
    <row r="721" spans="1:4">
      <c r="A721" s="4"/>
      <c r="B721" s="4"/>
      <c r="C721" s="136"/>
      <c r="D721" s="136"/>
    </row>
    <row r="722" spans="1:4">
      <c r="A722" s="4"/>
      <c r="B722" s="4"/>
      <c r="C722" s="136"/>
      <c r="D722" s="136"/>
    </row>
    <row r="723" spans="1:4">
      <c r="A723" s="4"/>
      <c r="B723" s="4"/>
      <c r="C723" s="136"/>
      <c r="D723" s="136"/>
    </row>
    <row r="724" spans="1:4">
      <c r="A724" s="4"/>
      <c r="B724" s="4"/>
      <c r="C724" s="136"/>
      <c r="D724" s="136"/>
    </row>
    <row r="725" spans="1:4">
      <c r="A725" s="4"/>
      <c r="B725" s="4"/>
      <c r="C725" s="136"/>
      <c r="D725" s="136"/>
    </row>
    <row r="726" spans="1:4">
      <c r="A726" s="4"/>
      <c r="B726" s="4"/>
      <c r="C726" s="136"/>
      <c r="D726" s="136"/>
    </row>
    <row r="727" spans="1:4">
      <c r="A727" s="4"/>
      <c r="B727" s="4"/>
      <c r="C727" s="136"/>
      <c r="D727" s="136"/>
    </row>
    <row r="728" spans="1:4">
      <c r="A728" s="4"/>
      <c r="B728" s="4"/>
      <c r="C728" s="136"/>
      <c r="D728" s="136"/>
    </row>
    <row r="729" spans="1:4">
      <c r="A729" s="4"/>
      <c r="B729" s="4"/>
      <c r="C729" s="136"/>
      <c r="D729" s="136"/>
    </row>
    <row r="730" spans="1:4">
      <c r="A730" s="4"/>
      <c r="B730" s="4"/>
      <c r="C730" s="136"/>
      <c r="D730" s="136"/>
    </row>
    <row r="731" spans="1:4">
      <c r="A731" s="4"/>
      <c r="B731" s="4"/>
      <c r="C731" s="136"/>
      <c r="D731" s="136"/>
    </row>
    <row r="732" spans="1:4">
      <c r="A732" s="4"/>
      <c r="B732" s="4"/>
      <c r="C732" s="136"/>
      <c r="D732" s="136"/>
    </row>
    <row r="733" spans="1:4">
      <c r="A733" s="4"/>
      <c r="B733" s="4"/>
      <c r="C733" s="136"/>
      <c r="D733" s="136"/>
    </row>
    <row r="734" spans="1:4">
      <c r="A734" s="4"/>
      <c r="B734" s="4"/>
      <c r="C734" s="136"/>
      <c r="D734" s="136"/>
    </row>
    <row r="735" spans="1:4">
      <c r="A735" s="4"/>
      <c r="B735" s="4"/>
      <c r="C735" s="136"/>
      <c r="D735" s="136"/>
    </row>
    <row r="736" spans="1:4">
      <c r="A736" s="4"/>
      <c r="B736" s="4"/>
      <c r="C736" s="136"/>
      <c r="D736" s="136"/>
    </row>
    <row r="737" spans="1:4">
      <c r="A737" s="4"/>
      <c r="B737" s="4"/>
      <c r="C737" s="136"/>
      <c r="D737" s="136"/>
    </row>
    <row r="738" spans="1:4">
      <c r="A738" s="4"/>
      <c r="B738" s="4"/>
      <c r="C738" s="136"/>
      <c r="D738" s="136"/>
    </row>
    <row r="739" spans="1:4">
      <c r="A739" s="4"/>
      <c r="B739" s="4"/>
      <c r="C739" s="136"/>
      <c r="D739" s="136"/>
    </row>
    <row r="740" spans="1:4">
      <c r="A740" s="4"/>
      <c r="B740" s="4"/>
      <c r="C740" s="136"/>
      <c r="D740" s="136"/>
    </row>
    <row r="741" spans="1:4">
      <c r="A741" s="4"/>
      <c r="B741" s="4"/>
      <c r="C741" s="136"/>
      <c r="D741" s="136"/>
    </row>
    <row r="742" spans="1:4">
      <c r="A742" s="4"/>
      <c r="B742" s="4"/>
      <c r="C742" s="136"/>
      <c r="D742" s="136"/>
    </row>
    <row r="743" spans="1:4">
      <c r="A743" s="4"/>
      <c r="B743" s="4"/>
      <c r="C743" s="136"/>
      <c r="D743" s="136"/>
    </row>
    <row r="744" spans="1:4">
      <c r="A744" s="4"/>
      <c r="B744" s="4"/>
      <c r="C744" s="136"/>
      <c r="D744" s="136"/>
    </row>
    <row r="745" spans="1:4">
      <c r="A745" s="4"/>
      <c r="B745" s="4"/>
      <c r="C745" s="136"/>
      <c r="D745" s="150"/>
    </row>
    <row r="746" spans="1:4">
      <c r="A746" s="4"/>
      <c r="B746" s="4"/>
      <c r="C746" s="150"/>
      <c r="D746" s="150"/>
    </row>
    <row r="747" spans="1:4">
      <c r="A747" s="4"/>
      <c r="B747" s="4"/>
      <c r="C747" s="150"/>
      <c r="D747" s="136"/>
    </row>
    <row r="748" spans="1:4">
      <c r="A748" s="4"/>
      <c r="B748" s="4"/>
      <c r="C748" s="136"/>
      <c r="D748" s="136"/>
    </row>
    <row r="749" spans="1:4">
      <c r="A749" s="4"/>
      <c r="B749" s="4"/>
      <c r="C749" s="136"/>
      <c r="D749" s="136"/>
    </row>
    <row r="750" spans="1:4">
      <c r="A750" s="4"/>
      <c r="B750" s="4"/>
      <c r="C750" s="136"/>
      <c r="D750" s="136"/>
    </row>
    <row r="751" spans="1:4">
      <c r="A751" s="4"/>
      <c r="B751" s="4"/>
      <c r="C751" s="136"/>
      <c r="D751" s="136"/>
    </row>
    <row r="752" spans="1:4">
      <c r="A752" s="4"/>
      <c r="B752" s="4"/>
      <c r="C752" s="136"/>
      <c r="D752" s="136"/>
    </row>
    <row r="753" spans="1:4">
      <c r="A753" s="4"/>
      <c r="B753" s="4"/>
      <c r="C753" s="136"/>
      <c r="D753" s="136"/>
    </row>
    <row r="754" spans="1:4">
      <c r="A754" s="4"/>
      <c r="B754" s="4"/>
      <c r="C754" s="136"/>
      <c r="D754" s="153"/>
    </row>
    <row r="755" spans="1:4">
      <c r="A755" s="4"/>
      <c r="B755" s="4"/>
      <c r="C755" s="153"/>
      <c r="D755" s="136"/>
    </row>
    <row r="756" spans="1:4">
      <c r="A756" s="4"/>
      <c r="B756" s="4"/>
      <c r="C756" s="136"/>
      <c r="D756" s="153"/>
    </row>
    <row r="757" spans="1:4">
      <c r="A757" s="4"/>
      <c r="B757" s="4"/>
      <c r="C757" s="153"/>
      <c r="D757" s="153"/>
    </row>
    <row r="758" spans="1:4">
      <c r="A758" s="4"/>
      <c r="B758" s="4"/>
      <c r="C758" s="153"/>
      <c r="D758" s="153"/>
    </row>
    <row r="759" spans="1:4">
      <c r="A759" s="4"/>
      <c r="B759" s="144"/>
      <c r="C759" s="156"/>
      <c r="D759" s="156"/>
    </row>
    <row r="760" spans="1:4">
      <c r="A760" s="4"/>
      <c r="B760" s="4"/>
      <c r="C760" s="153"/>
      <c r="D760" s="136"/>
    </row>
    <row r="761" spans="1:4">
      <c r="A761" s="4"/>
      <c r="B761" s="4"/>
      <c r="C761" s="136"/>
      <c r="D761" s="136"/>
    </row>
    <row r="762" spans="1:4">
      <c r="A762" s="4"/>
      <c r="B762" s="4"/>
      <c r="C762" s="136"/>
      <c r="D762" s="136"/>
    </row>
    <row r="763" spans="1:4">
      <c r="A763" s="4"/>
      <c r="B763" s="4"/>
      <c r="C763" s="136"/>
      <c r="D763" s="136"/>
    </row>
    <row r="764" spans="1:4">
      <c r="A764" s="4"/>
      <c r="B764" s="151"/>
      <c r="C764" s="136"/>
      <c r="D764" s="150"/>
    </row>
    <row r="765" spans="1:4">
      <c r="A765" s="4"/>
      <c r="B765" s="155"/>
      <c r="C765" s="150"/>
      <c r="D765" s="150"/>
    </row>
    <row r="766" spans="1:4">
      <c r="A766" s="4"/>
      <c r="B766" s="4"/>
      <c r="C766" s="150"/>
      <c r="D766" s="136"/>
    </row>
    <row r="767" spans="1:4">
      <c r="A767" s="4"/>
      <c r="B767" s="4"/>
      <c r="C767" s="136"/>
      <c r="D767" s="150"/>
    </row>
    <row r="768" spans="1:4">
      <c r="A768" s="4"/>
      <c r="B768" s="4"/>
      <c r="C768" s="150"/>
      <c r="D768" s="136"/>
    </row>
    <row r="769" spans="1:4">
      <c r="A769" s="4"/>
      <c r="B769" s="4"/>
      <c r="C769" s="136"/>
      <c r="D769" s="136"/>
    </row>
    <row r="770" spans="1:4">
      <c r="A770" s="4"/>
      <c r="B770" s="4"/>
      <c r="C770" s="136"/>
      <c r="D770" s="153"/>
    </row>
    <row r="771" spans="1:4">
      <c r="A771" s="13"/>
      <c r="B771" s="4"/>
      <c r="C771" s="153"/>
      <c r="D771" s="136"/>
    </row>
    <row r="772" spans="1:4">
      <c r="A772" s="13"/>
      <c r="B772" s="151"/>
      <c r="C772" s="136"/>
      <c r="D772" s="150"/>
    </row>
    <row r="773" spans="1:4">
      <c r="A773" s="13"/>
      <c r="B773" s="151"/>
      <c r="C773" s="150"/>
      <c r="D773" s="150"/>
    </row>
    <row r="774" spans="1:4">
      <c r="A774" s="13"/>
      <c r="B774" s="4"/>
      <c r="C774" s="150"/>
      <c r="D774" s="150"/>
    </row>
    <row r="775" spans="1:4">
      <c r="A775" s="13"/>
      <c r="B775" s="144"/>
      <c r="C775" s="156"/>
      <c r="D775" s="150"/>
    </row>
    <row r="776" spans="1:4">
      <c r="A776" s="13"/>
      <c r="B776" s="151"/>
      <c r="C776" s="153"/>
      <c r="D776" s="150"/>
    </row>
    <row r="777" spans="1:4">
      <c r="A777" s="13"/>
      <c r="B777" s="151"/>
      <c r="C777" s="150"/>
      <c r="D777" s="150"/>
    </row>
    <row r="778" spans="1:4">
      <c r="A778" s="13"/>
      <c r="B778" s="151"/>
      <c r="C778" s="150"/>
      <c r="D778" s="136"/>
    </row>
    <row r="779" spans="1:4">
      <c r="A779" s="13"/>
      <c r="B779" s="155"/>
      <c r="C779" s="150"/>
      <c r="D779" s="150"/>
    </row>
    <row r="780" spans="1:4">
      <c r="A780" s="13"/>
      <c r="B780" s="4"/>
      <c r="C780" s="150"/>
      <c r="D780" s="150"/>
    </row>
    <row r="781" spans="1:4">
      <c r="A781" s="13"/>
      <c r="B781" s="151"/>
      <c r="C781" s="136"/>
      <c r="D781" s="150"/>
    </row>
    <row r="782" spans="1:4">
      <c r="A782" s="13"/>
      <c r="C782" s="150"/>
    </row>
    <row r="783" spans="1:4">
      <c r="A783" s="13"/>
    </row>
    <row r="784" spans="1:4">
      <c r="A784" s="13"/>
    </row>
    <row r="785" spans="1:1">
      <c r="A785" s="13"/>
    </row>
    <row r="786" spans="1:1">
      <c r="A786" s="13"/>
    </row>
    <row r="787" spans="1:1">
      <c r="A787" s="13"/>
    </row>
    <row r="788" spans="1:1">
      <c r="A788" s="13"/>
    </row>
    <row r="789" spans="1:1">
      <c r="A789" s="13"/>
    </row>
    <row r="790" spans="1:1">
      <c r="A790" s="13"/>
    </row>
    <row r="791" spans="1:1">
      <c r="A791" s="13"/>
    </row>
    <row r="792" spans="1:1">
      <c r="A792" s="4"/>
    </row>
    <row r="793" spans="1:1">
      <c r="A793" s="4"/>
    </row>
    <row r="794" spans="1:1">
      <c r="A794" s="4"/>
    </row>
    <row r="795" spans="1:1">
      <c r="A795" s="13"/>
    </row>
    <row r="796" spans="1:1">
      <c r="A796" s="13"/>
    </row>
    <row r="797" spans="1:1">
      <c r="A797" s="13"/>
    </row>
    <row r="798" spans="1:1">
      <c r="A798" s="13"/>
    </row>
    <row r="799" spans="1:1">
      <c r="A799" s="13"/>
    </row>
    <row r="800" spans="1:1">
      <c r="A800" s="13"/>
    </row>
    <row r="801" spans="1:1">
      <c r="A801" s="13"/>
    </row>
    <row r="802" spans="1:1">
      <c r="A802" s="13"/>
    </row>
    <row r="803" spans="1:1">
      <c r="A803" s="13"/>
    </row>
    <row r="804" spans="1:1">
      <c r="A804" s="13"/>
    </row>
    <row r="805" spans="1:1">
      <c r="A805" s="13"/>
    </row>
    <row r="806" spans="1:1">
      <c r="A806" s="14"/>
    </row>
    <row r="807" spans="1:1">
      <c r="A807" s="14"/>
    </row>
    <row r="808" spans="1:1">
      <c r="A808" s="4"/>
    </row>
    <row r="809" spans="1:1">
      <c r="A809" s="4"/>
    </row>
    <row r="810" spans="1:1">
      <c r="A810" s="4"/>
    </row>
    <row r="811" spans="1:1">
      <c r="A811" s="4"/>
    </row>
    <row r="812" spans="1:1">
      <c r="A812" s="14"/>
    </row>
    <row r="813" spans="1:1">
      <c r="A813" s="4"/>
    </row>
    <row r="814" spans="1:1">
      <c r="A814" s="14"/>
    </row>
    <row r="815" spans="1:1">
      <c r="A815" s="14"/>
    </row>
    <row r="816" spans="1:1">
      <c r="A816" s="4"/>
    </row>
    <row r="817" spans="1:1">
      <c r="A817" s="14"/>
    </row>
    <row r="818" spans="1:1">
      <c r="A818" s="14"/>
    </row>
    <row r="819" spans="1:1">
      <c r="A819" s="14"/>
    </row>
    <row r="820" spans="1:1">
      <c r="A820" s="14"/>
    </row>
    <row r="821" spans="1:1">
      <c r="A821" s="14"/>
    </row>
    <row r="822" spans="1:1">
      <c r="A822" s="4"/>
    </row>
    <row r="823" spans="1:1">
      <c r="A823" s="14"/>
    </row>
    <row r="839" spans="1:6">
      <c r="F839" s="9"/>
    </row>
    <row r="840" spans="1:6">
      <c r="F840" s="9"/>
    </row>
    <row r="841" spans="1:6">
      <c r="F841" s="8"/>
    </row>
    <row r="842" spans="1:6">
      <c r="A842" s="20"/>
      <c r="B842" s="14"/>
      <c r="C842" s="145"/>
      <c r="F842" s="9"/>
    </row>
    <row r="844" spans="1:6">
      <c r="A844" s="20"/>
      <c r="B844" s="14"/>
      <c r="C844" s="145"/>
      <c r="F844" s="8"/>
    </row>
    <row r="847" spans="1:6">
      <c r="A847" s="20"/>
      <c r="B847" s="14"/>
      <c r="C847" s="145"/>
      <c r="E847" s="96"/>
    </row>
    <row r="848" spans="1:6">
      <c r="A848" s="20"/>
      <c r="B848" s="14"/>
      <c r="C848" s="145"/>
      <c r="E848" s="96"/>
    </row>
    <row r="849" spans="1:5">
      <c r="A849" s="20"/>
      <c r="B849" s="14"/>
      <c r="C849" s="145"/>
      <c r="E849" s="159"/>
    </row>
    <row r="850" spans="1:5">
      <c r="A850" s="20"/>
      <c r="B850" s="14"/>
      <c r="C850" s="145"/>
      <c r="E850" s="96"/>
    </row>
    <row r="852" spans="1:5">
      <c r="A852" s="20"/>
      <c r="B852" s="14"/>
      <c r="C852" s="145"/>
      <c r="E852" s="159"/>
    </row>
    <row r="1020" spans="1:3">
      <c r="A1020" s="14"/>
    </row>
    <row r="1021" spans="1:3">
      <c r="A1021" s="14"/>
      <c r="C1021" s="145"/>
    </row>
    <row r="1022" spans="1:3">
      <c r="A1022" s="14"/>
      <c r="C1022" s="145"/>
    </row>
    <row r="1023" spans="1:3">
      <c r="A1023" s="14"/>
      <c r="C1023" s="145"/>
    </row>
    <row r="1024" spans="1:3">
      <c r="A1024" s="14"/>
      <c r="C1024" s="145"/>
    </row>
    <row r="1025" spans="1:3">
      <c r="A1025" s="14"/>
      <c r="C1025" s="145"/>
    </row>
    <row r="1026" spans="1:3">
      <c r="A1026" s="14"/>
      <c r="C1026" s="145"/>
    </row>
    <row r="1027" spans="1:3">
      <c r="A1027" s="14"/>
      <c r="C1027" s="145"/>
    </row>
    <row r="1028" spans="1:3">
      <c r="C1028" s="145"/>
    </row>
  </sheetData>
  <sheetProtection algorithmName="SHA-512" hashValue="5Y9BkLq8kGTziRGHNV1KRIiMcnSWjhGfteOVQ3DIpV7aUiIRDlNmHS03CAPv/EOjr4koyanz7n9D3KcFfxg3XQ==" saltValue="pahUCQ3UEZk+0TrYNQw3Cw==" spinCount="100000" sheet="1" objects="1" scenarios="1"/>
  <mergeCells count="7">
    <mergeCell ref="B39:F39"/>
    <mergeCell ref="B40:F40"/>
    <mergeCell ref="B41:F41"/>
    <mergeCell ref="B42:F42"/>
    <mergeCell ref="A5:F5"/>
    <mergeCell ref="A7:F7"/>
    <mergeCell ref="A31:F31"/>
  </mergeCells>
  <phoneticPr fontId="123" type="noConversion"/>
  <pageMargins left="0.98425196850393704" right="0.39370078740157483" top="0.98425196850393704" bottom="0.74803149606299213" header="0.59055118110236227" footer="0.39370078740157483"/>
  <pageSetup paperSize="9" orientation="portrait" r:id="rId1"/>
  <headerFooter>
    <oddHeader>&amp;RTP CROD LESKOVEC</oddHeader>
    <oddFooter>&amp;C&amp;9Stran &amp;P od &amp;N</oddFooter>
  </headerFooter>
  <rowBreaks count="3" manualBreakCount="3">
    <brk id="36" max="16383" man="1"/>
    <brk id="86" max="16383" man="1"/>
    <brk id="203" max="16383" man="1"/>
  </rowBreaks>
  <ignoredErrors>
    <ignoredError sqref="A251 A179:A193 A199 A229 A253:A259 A261 A130:A158 A211 A113:A127 A213:A215 A217 A223:A225 A227"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3A63D04908B994D8A3F89554635F7AF" ma:contentTypeVersion="20" ma:contentTypeDescription="Ustvari nov dokument." ma:contentTypeScope="" ma:versionID="884afefa0aadd2a8c7268312437851c3">
  <xsd:schema xmlns:xsd="http://www.w3.org/2001/XMLSchema" xmlns:xs="http://www.w3.org/2001/XMLSchema" xmlns:p="http://schemas.microsoft.com/office/2006/metadata/properties" xmlns:ns2="adcce3cf-ba28-4272-8c62-1980ac735725" xmlns:ns3="18893682-c85a-46e9-ace6-945089d8b991" targetNamespace="http://schemas.microsoft.com/office/2006/metadata/properties" ma:root="true" ma:fieldsID="700c9bf10a1ac1e86905449577c2eb3d" ns2:_="" ns3:_="">
    <xsd:import namespace="adcce3cf-ba28-4272-8c62-1980ac735725"/>
    <xsd:import namespace="18893682-c85a-46e9-ace6-945089d8b99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ce3cf-ba28-4272-8c62-1980ac735725"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9230ab54-5fb6-485a-8dab-cd789d2f375d}" ma:internalName="TaxCatchAll" ma:showField="CatchAllData" ma:web="adcce3cf-ba28-4272-8c62-1980ac73572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893682-c85a-46e9-ace6-945089d8b99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8d870ccf-27d1-4bfa-8d93-ef88b0436a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EB967D-2D94-40FF-8EEF-28704BC98471}">
  <ds:schemaRefs>
    <ds:schemaRef ds:uri="http://schemas.microsoft.com/sharepoint/v3/contenttype/forms"/>
  </ds:schemaRefs>
</ds:datastoreItem>
</file>

<file path=customXml/itemProps2.xml><?xml version="1.0" encoding="utf-8"?>
<ds:datastoreItem xmlns:ds="http://schemas.openxmlformats.org/officeDocument/2006/customXml" ds:itemID="{9C10F2F6-E764-4476-8617-6D2182F1A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ce3cf-ba28-4272-8c62-1980ac735725"/>
    <ds:schemaRef ds:uri="18893682-c85a-46e9-ace6-945089d8b9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1_TP SE CEROD</vt:lpstr>
      <vt:lpstr>'1_TP SE CEROD'!Področje_tiskanja</vt:lpstr>
      <vt:lpstr>'1_TP SE CEROD'!Tiskanje_naslovov</vt:lpstr>
    </vt:vector>
  </TitlesOfParts>
  <Manager/>
  <Company>Krka,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MAREL d.o.o.</dc:creator>
  <cp:keywords/>
  <dc:description/>
  <cp:lastModifiedBy>MONM - Aleš Šurla</cp:lastModifiedBy>
  <cp:revision/>
  <cp:lastPrinted>2024-07-29T12:52:21Z</cp:lastPrinted>
  <dcterms:created xsi:type="dcterms:W3CDTF">2005-09-29T06:36:25Z</dcterms:created>
  <dcterms:modified xsi:type="dcterms:W3CDTF">2024-07-29T12:52:28Z</dcterms:modified>
  <cp:category/>
  <cp:contentStatus/>
</cp:coreProperties>
</file>